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5" r:id="rId1"/>
    <sheet name="Acp Tar Ach Com with Previous" sheetId="6" state="hidden" r:id="rId2"/>
  </sheets>
  <definedNames>
    <definedName name="_xlnm.Print_Area" localSheetId="0">Sheet1!$A$1:$W$58</definedName>
  </definedNames>
  <calcPr calcId="152511"/>
</workbook>
</file>

<file path=xl/calcChain.xml><?xml version="1.0" encoding="utf-8"?>
<calcChain xmlns="http://schemas.openxmlformats.org/spreadsheetml/2006/main">
  <c r="G55" i="6" l="1"/>
  <c r="F55" i="6"/>
  <c r="G54" i="6"/>
  <c r="J54" i="6" s="1"/>
  <c r="F54" i="6"/>
  <c r="D54" i="6"/>
  <c r="E54" i="6" s="1"/>
  <c r="C54" i="6"/>
  <c r="I54" i="6" s="1"/>
  <c r="I53" i="6"/>
  <c r="G53" i="6"/>
  <c r="J53" i="6" s="1"/>
  <c r="F53" i="6"/>
  <c r="E53" i="6"/>
  <c r="B53" i="6"/>
  <c r="J52" i="6"/>
  <c r="G52" i="6"/>
  <c r="H52" i="6" s="1"/>
  <c r="F52" i="6"/>
  <c r="I52" i="6" s="1"/>
  <c r="E52" i="6"/>
  <c r="B52" i="6"/>
  <c r="J51" i="6"/>
  <c r="I51" i="6"/>
  <c r="G51" i="6"/>
  <c r="H51" i="6" s="1"/>
  <c r="F51" i="6"/>
  <c r="E51" i="6"/>
  <c r="B51" i="6"/>
  <c r="I49" i="6"/>
  <c r="H49" i="6"/>
  <c r="G49" i="6"/>
  <c r="F49" i="6"/>
  <c r="D49" i="6"/>
  <c r="J49" i="6" s="1"/>
  <c r="C49" i="6"/>
  <c r="J48" i="6"/>
  <c r="I48" i="6"/>
  <c r="H48" i="6"/>
  <c r="G48" i="6"/>
  <c r="F48" i="6"/>
  <c r="E48" i="6"/>
  <c r="E49" i="6" s="1"/>
  <c r="B48" i="6"/>
  <c r="G46" i="6"/>
  <c r="J46" i="6" s="1"/>
  <c r="F46" i="6"/>
  <c r="E46" i="6"/>
  <c r="D46" i="6"/>
  <c r="C46" i="6"/>
  <c r="I46" i="6" s="1"/>
  <c r="I45" i="6"/>
  <c r="G45" i="6"/>
  <c r="J45" i="6" s="1"/>
  <c r="F45" i="6"/>
  <c r="E45" i="6"/>
  <c r="B45" i="6"/>
  <c r="J44" i="6"/>
  <c r="G44" i="6"/>
  <c r="H44" i="6" s="1"/>
  <c r="F44" i="6"/>
  <c r="I44" i="6" s="1"/>
  <c r="E44" i="6"/>
  <c r="B44" i="6"/>
  <c r="J43" i="6"/>
  <c r="I43" i="6"/>
  <c r="G43" i="6"/>
  <c r="H43" i="6" s="1"/>
  <c r="F43" i="6"/>
  <c r="E43" i="6"/>
  <c r="B43" i="6"/>
  <c r="J42" i="6"/>
  <c r="I42" i="6"/>
  <c r="H42" i="6"/>
  <c r="G42" i="6"/>
  <c r="F42" i="6"/>
  <c r="E42" i="6"/>
  <c r="B42" i="6"/>
  <c r="I41" i="6"/>
  <c r="G41" i="6"/>
  <c r="J41" i="6" s="1"/>
  <c r="F41" i="6"/>
  <c r="E41" i="6"/>
  <c r="B41" i="6"/>
  <c r="J40" i="6"/>
  <c r="G40" i="6"/>
  <c r="H40" i="6" s="1"/>
  <c r="F40" i="6"/>
  <c r="I40" i="6" s="1"/>
  <c r="E40" i="6"/>
  <c r="B40" i="6"/>
  <c r="J39" i="6"/>
  <c r="I39" i="6"/>
  <c r="G39" i="6"/>
  <c r="H39" i="6" s="1"/>
  <c r="F39" i="6"/>
  <c r="E39" i="6"/>
  <c r="B39" i="6"/>
  <c r="J38" i="6"/>
  <c r="I38" i="6"/>
  <c r="H38" i="6"/>
  <c r="G38" i="6"/>
  <c r="F38" i="6"/>
  <c r="E38" i="6"/>
  <c r="B38" i="6"/>
  <c r="I37" i="6"/>
  <c r="G37" i="6"/>
  <c r="J37" i="6" s="1"/>
  <c r="F37" i="6"/>
  <c r="E37" i="6"/>
  <c r="B37" i="6"/>
  <c r="J36" i="6"/>
  <c r="G36" i="6"/>
  <c r="H36" i="6" s="1"/>
  <c r="F36" i="6"/>
  <c r="I36" i="6" s="1"/>
  <c r="E36" i="6"/>
  <c r="B36" i="6"/>
  <c r="J35" i="6"/>
  <c r="I35" i="6"/>
  <c r="G35" i="6"/>
  <c r="H35" i="6" s="1"/>
  <c r="F35" i="6"/>
  <c r="E35" i="6"/>
  <c r="B35" i="6"/>
  <c r="J33" i="6"/>
  <c r="I33" i="6"/>
  <c r="H33" i="6"/>
  <c r="G33" i="6"/>
  <c r="F33" i="6"/>
  <c r="E33" i="6"/>
  <c r="B33" i="6"/>
  <c r="I32" i="6"/>
  <c r="G32" i="6"/>
  <c r="J32" i="6" s="1"/>
  <c r="F32" i="6"/>
  <c r="E32" i="6"/>
  <c r="B32" i="6"/>
  <c r="J31" i="6"/>
  <c r="G31" i="6"/>
  <c r="H31" i="6" s="1"/>
  <c r="F31" i="6"/>
  <c r="I31" i="6" s="1"/>
  <c r="E31" i="6"/>
  <c r="B31" i="6"/>
  <c r="B30" i="6"/>
  <c r="J29" i="6"/>
  <c r="G29" i="6"/>
  <c r="H29" i="6" s="1"/>
  <c r="F29" i="6"/>
  <c r="I29" i="6" s="1"/>
  <c r="E29" i="6"/>
  <c r="B29" i="6"/>
  <c r="J28" i="6"/>
  <c r="I28" i="6"/>
  <c r="G28" i="6"/>
  <c r="H28" i="6" s="1"/>
  <c r="F28" i="6"/>
  <c r="E28" i="6"/>
  <c r="B28" i="6"/>
  <c r="J27" i="6"/>
  <c r="I27" i="6"/>
  <c r="H27" i="6"/>
  <c r="G27" i="6"/>
  <c r="F27" i="6"/>
  <c r="E27" i="6"/>
  <c r="B27" i="6"/>
  <c r="I26" i="6"/>
  <c r="G26" i="6"/>
  <c r="J26" i="6" s="1"/>
  <c r="F26" i="6"/>
  <c r="E26" i="6"/>
  <c r="B26" i="6"/>
  <c r="J25" i="6"/>
  <c r="G25" i="6"/>
  <c r="H25" i="6" s="1"/>
  <c r="F25" i="6"/>
  <c r="I25" i="6" s="1"/>
  <c r="E25" i="6"/>
  <c r="B25" i="6"/>
  <c r="J24" i="6"/>
  <c r="I24" i="6"/>
  <c r="G24" i="6"/>
  <c r="H24" i="6" s="1"/>
  <c r="F24" i="6"/>
  <c r="E24" i="6"/>
  <c r="B24" i="6"/>
  <c r="J23" i="6"/>
  <c r="I23" i="6"/>
  <c r="H23" i="6"/>
  <c r="G23" i="6"/>
  <c r="F23" i="6"/>
  <c r="E23" i="6"/>
  <c r="B23" i="6"/>
  <c r="I22" i="6"/>
  <c r="G22" i="6"/>
  <c r="J22" i="6" s="1"/>
  <c r="F22" i="6"/>
  <c r="E22" i="6"/>
  <c r="B22" i="6"/>
  <c r="J21" i="6"/>
  <c r="G21" i="6"/>
  <c r="H21" i="6" s="1"/>
  <c r="F21" i="6"/>
  <c r="I21" i="6" s="1"/>
  <c r="E21" i="6"/>
  <c r="B21" i="6"/>
  <c r="J20" i="6"/>
  <c r="I20" i="6"/>
  <c r="G20" i="6"/>
  <c r="H20" i="6" s="1"/>
  <c r="F20" i="6"/>
  <c r="E20" i="6"/>
  <c r="B20" i="6"/>
  <c r="J19" i="6"/>
  <c r="I19" i="6"/>
  <c r="H19" i="6"/>
  <c r="G19" i="6"/>
  <c r="F19" i="6"/>
  <c r="E19" i="6"/>
  <c r="B19" i="6"/>
  <c r="I18" i="6"/>
  <c r="G18" i="6"/>
  <c r="J18" i="6" s="1"/>
  <c r="F18" i="6"/>
  <c r="E18" i="6"/>
  <c r="B18" i="6"/>
  <c r="J17" i="6"/>
  <c r="G17" i="6"/>
  <c r="H17" i="6" s="1"/>
  <c r="F17" i="6"/>
  <c r="I17" i="6" s="1"/>
  <c r="E17" i="6"/>
  <c r="B17" i="6"/>
  <c r="J16" i="6"/>
  <c r="I16" i="6"/>
  <c r="G16" i="6"/>
  <c r="H16" i="6" s="1"/>
  <c r="F16" i="6"/>
  <c r="E16" i="6"/>
  <c r="B16" i="6"/>
  <c r="J14" i="6"/>
  <c r="I14" i="6"/>
  <c r="H14" i="6"/>
  <c r="G14" i="6"/>
  <c r="F14" i="6"/>
  <c r="E14" i="6"/>
  <c r="B14" i="6"/>
  <c r="I13" i="6"/>
  <c r="G13" i="6"/>
  <c r="J13" i="6" s="1"/>
  <c r="F13" i="6"/>
  <c r="E13" i="6"/>
  <c r="B13" i="6"/>
  <c r="J12" i="6"/>
  <c r="G12" i="6"/>
  <c r="H12" i="6" s="1"/>
  <c r="F12" i="6"/>
  <c r="I12" i="6" s="1"/>
  <c r="E12" i="6"/>
  <c r="B12" i="6"/>
  <c r="J11" i="6"/>
  <c r="I11" i="6"/>
  <c r="G11" i="6"/>
  <c r="H11" i="6" s="1"/>
  <c r="F11" i="6"/>
  <c r="E11" i="6"/>
  <c r="B11" i="6"/>
  <c r="J10" i="6"/>
  <c r="I10" i="6"/>
  <c r="H10" i="6"/>
  <c r="G10" i="6"/>
  <c r="F10" i="6"/>
  <c r="E10" i="6"/>
  <c r="B10" i="6"/>
  <c r="I9" i="6"/>
  <c r="G9" i="6"/>
  <c r="J9" i="6" s="1"/>
  <c r="F9" i="6"/>
  <c r="E9" i="6"/>
  <c r="B9" i="6"/>
  <c r="J8" i="6"/>
  <c r="G8" i="6"/>
  <c r="H8" i="6" s="1"/>
  <c r="F8" i="6"/>
  <c r="I8" i="6" s="1"/>
  <c r="E8" i="6"/>
  <c r="B8" i="6"/>
  <c r="A3" i="6"/>
  <c r="C55" i="6" l="1"/>
  <c r="I55" i="6" s="1"/>
  <c r="H9" i="6"/>
  <c r="H13" i="6"/>
  <c r="H18" i="6"/>
  <c r="H22" i="6"/>
  <c r="H26" i="6"/>
  <c r="H32" i="6"/>
  <c r="H37" i="6"/>
  <c r="H41" i="6"/>
  <c r="H45" i="6"/>
  <c r="H46" i="6"/>
  <c r="H53" i="6"/>
  <c r="H54" i="6"/>
  <c r="D55" i="6"/>
  <c r="E55" i="6" s="1"/>
  <c r="H55" i="6"/>
  <c r="J55" i="6" l="1"/>
</calcChain>
</file>

<file path=xl/sharedStrings.xml><?xml version="1.0" encoding="utf-8"?>
<sst xmlns="http://schemas.openxmlformats.org/spreadsheetml/2006/main" count="113" uniqueCount="82">
  <si>
    <t>STATE LEVEL BANKERS' COMMITTEE BIHAR, PATNA</t>
  </si>
  <si>
    <t xml:space="preserve">(CONVENOR- STATE BANK OF INDIA)    FY :  2019-20 </t>
  </si>
  <si>
    <t>NON PRIORITY SECTOR LENDING</t>
  </si>
  <si>
    <t xml:space="preserve">BANK WISE PERFORMANCE : ANNUAL CREDIT PLAN AS ON  31.12.2019 </t>
  </si>
  <si>
    <t>Rs. In Lakh</t>
  </si>
  <si>
    <t>SL</t>
  </si>
  <si>
    <t xml:space="preserve">BANK NAME </t>
  </si>
  <si>
    <t>AGRICULTURE</t>
  </si>
  <si>
    <t>MSME</t>
  </si>
  <si>
    <t xml:space="preserve">EDUCATION </t>
  </si>
  <si>
    <t>HOUSING</t>
  </si>
  <si>
    <t>PERSONAL LOAN</t>
  </si>
  <si>
    <t>OTHERS</t>
  </si>
  <si>
    <t>TOTAL</t>
  </si>
  <si>
    <t>TARGET</t>
  </si>
  <si>
    <t>ACHIE</t>
  </si>
  <si>
    <t>%ACH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</si>
  <si>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</si>
  <si>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</si>
  <si>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</si>
  <si>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</si>
  <si>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</si>
  <si>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</si>
  <si>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</si>
  <si>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</si>
  <si>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</si>
  <si>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</si>
  <si>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</si>
  <si>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</si>
  <si>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</si>
  <si>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</si>
  <si>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</si>
  <si>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</si>
  <si>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</si>
  <si>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</si>
  <si>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</si>
  <si>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</si>
  <si>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</si>
  <si>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</si>
  <si>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</si>
  <si>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</si>
  <si>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</si>
  <si>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</si>
  <si>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</si>
  <si>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</si>
  <si>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</si>
  <si>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</si>
  <si>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</si>
  <si>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</si>
  <si>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</si>
  <si>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</si>
  <si>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</si>
  <si>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</si>
  <si>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</si>
  <si>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</si>
  <si>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</si>
  <si>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</si>
  <si>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</si>
  <si>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</si>
  <si>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</si>
  <si>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</si>
  <si>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</si>
  <si>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</si>
  <si>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</si>
  <si>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</si>
  <si>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</si>
  <si>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</si>
  <si>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</si>
  <si>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(CONVENOR- STATE BANK OF INDIA)</t>
  </si>
  <si>
    <r>
      <t xml:space="preserve">SECTOR:       TOTAL ACP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scheme val="minor"/>
      </rPr>
      <t xml:space="preserve">  </t>
    </r>
    <r>
      <rPr>
        <sz val="10"/>
        <color theme="1"/>
        <rFont val="Calibri"/>
        <family val="2"/>
        <scheme val="minor"/>
      </rPr>
      <t>(Rs.  in Lakh)</t>
    </r>
  </si>
  <si>
    <t>Institutions Commercial Banks</t>
  </si>
  <si>
    <t>2012-2013</t>
  </si>
  <si>
    <t>2013-2014</t>
  </si>
  <si>
    <t xml:space="preserve">GROWTH % OVR  PRV. YR </t>
  </si>
  <si>
    <t xml:space="preserve">TARGET </t>
  </si>
  <si>
    <t>OTHERS BANKS</t>
  </si>
  <si>
    <t>TOTAL COMMERCIAL BANK</t>
  </si>
  <si>
    <t xml:space="preserve"> </t>
  </si>
  <si>
    <t>TOTAL COOPERATIVE BANK</t>
  </si>
  <si>
    <t>REGIONAL BANKS</t>
  </si>
  <si>
    <t>TOTAL OF  R.R.Bs</t>
  </si>
  <si>
    <t>TOTAL FOR BIHAR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</si>
</sst>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.00;[Red]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0" fillId="0" borderId="1" xfId="0" applyNumberForma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0" fontId="1" fillId="0" borderId="1" xfId="0" applyNumberFormat="1" applyFont="1" applyBorder="1" applyAlignment="1">
      <alignment horizontal="right" vertical="center" wrapText="1"/>
    </xf>
    <xf numFmtId="10" fontId="0" fillId="0" borderId="1" xfId="0" applyNumberFormat="1" applyBorder="1" applyAlignment="1">
      <alignment horizontal="right"/>
    </xf>
    <xf numFmtId="164" fontId="1" fillId="3" borderId="1" xfId="0" applyNumberFormat="1" applyFont="1" applyFill="1" applyBorder="1" applyAlignment="1">
      <alignment horizontal="right" vertical="center" wrapText="1"/>
    </xf>
    <xf numFmtId="10" fontId="1" fillId="3" borderId="1" xfId="0" applyNumberFormat="1" applyFont="1" applyFill="1" applyBorder="1" applyAlignment="1">
      <alignment horizontal="right" vertical="center" wrapText="1"/>
    </xf>
    <xf numFmtId="10" fontId="0" fillId="3" borderId="1" xfId="0" applyNumberForma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 vertical="center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0" fillId="2" borderId="1" xfId="0" applyNumberFormat="1" applyFill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 wrapText="1"/>
    </xf>
    <xf numFmtId="164" fontId="1" fillId="3" borderId="1" xfId="0" applyNumberFormat="1" applyFont="1" applyFill="1" applyBorder="1"/>
    <xf numFmtId="164" fontId="1" fillId="3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/>
    <xf numFmtId="164" fontId="1" fillId="2" borderId="1" xfId="0" applyNumberFormat="1" applyFont="1" applyFill="1" applyBorder="1"/>
    <xf numFmtId="164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0" fontId="4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8"/>
  <sheetViews>
    <sheetView tabSelected="1" zoomScaleNormal="100" workbookViewId="0">
      <selection activeCell="AC12" sqref="AC12"/>
    </sheetView>
  </sheetViews>
  <sheetFormatPr defaultColWidth="9.140625" defaultRowHeight="15.75" x14ac:dyDescent="0.25"/>
  <cols>
    <col min="1" max="1" width="4.28515625" style="29" customWidth="1"/>
    <col min="2" max="2" width="32.140625" style="32" bestFit="1" customWidth="1"/>
    <col min="3" max="3" width="8.5703125" style="29" bestFit="1" customWidth="1"/>
    <col min="4" max="4" width="7.85546875" style="29" bestFit="1" customWidth="1"/>
    <col min="5" max="5" width="6.7109375" style="29" bestFit="1" customWidth="1"/>
    <col min="6" max="6" width="8.5703125" style="29" bestFit="1" customWidth="1"/>
    <col min="7" max="8" width="6.7109375" style="29" bestFit="1" customWidth="1"/>
    <col min="9" max="9" width="8.5703125" style="31" bestFit="1" customWidth="1"/>
    <col min="10" max="10" width="6.7109375" style="31" bestFit="1" customWidth="1"/>
    <col min="11" max="11" width="7.85546875" style="29" bestFit="1" customWidth="1"/>
    <col min="12" max="12" width="8.5703125" style="31" bestFit="1" customWidth="1"/>
    <col min="13" max="13" width="7.85546875" style="31" bestFit="1" customWidth="1"/>
    <col min="14" max="14" width="7.85546875" style="29" bestFit="1" customWidth="1"/>
    <col min="15" max="15" width="9" style="31" bestFit="1" customWidth="1"/>
    <col min="16" max="16" width="7.85546875" style="31" bestFit="1" customWidth="1"/>
    <col min="17" max="17" width="7.28515625" style="29" bestFit="1" customWidth="1"/>
    <col min="18" max="19" width="9" style="31" bestFit="1" customWidth="1"/>
    <col min="20" max="20" width="7.85546875" style="29" bestFit="1" customWidth="1"/>
    <col min="21" max="22" width="9" style="31" bestFit="1" customWidth="1"/>
    <col min="23" max="23" width="7.85546875" style="29" bestFit="1" customWidth="1"/>
    <col min="24" max="27" width="9.140625" style="30" customWidth="1"/>
    <col min="28" max="16384" width="9.140625" style="30"/>
  </cols>
  <sheetData>
    <row r="1" spans="1:23" s="26" customFormat="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23" s="26" customFormat="1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s="26" customFormat="1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s="26" customFormat="1" x14ac:dyDescent="0.25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s="26" customFormat="1" x14ac:dyDescent="0.25">
      <c r="A5" s="41" t="s">
        <v>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</row>
    <row r="6" spans="1:23" s="26" customFormat="1" ht="16.5" customHeight="1" x14ac:dyDescent="0.25">
      <c r="A6" s="42" t="s">
        <v>5</v>
      </c>
      <c r="B6" s="43" t="s">
        <v>6</v>
      </c>
      <c r="C6" s="44" t="s">
        <v>7</v>
      </c>
      <c r="D6" s="44"/>
      <c r="E6" s="44"/>
      <c r="F6" s="44" t="s">
        <v>8</v>
      </c>
      <c r="G6" s="44"/>
      <c r="H6" s="44"/>
      <c r="I6" s="45" t="s">
        <v>9</v>
      </c>
      <c r="J6" s="46"/>
      <c r="K6" s="47"/>
      <c r="L6" s="45" t="s">
        <v>10</v>
      </c>
      <c r="M6" s="46"/>
      <c r="N6" s="47"/>
      <c r="O6" s="45" t="s">
        <v>11</v>
      </c>
      <c r="P6" s="46"/>
      <c r="Q6" s="47"/>
      <c r="R6" s="45" t="s">
        <v>12</v>
      </c>
      <c r="S6" s="46"/>
      <c r="T6" s="47"/>
      <c r="U6" s="44" t="s">
        <v>13</v>
      </c>
      <c r="V6" s="44"/>
      <c r="W6" s="44"/>
    </row>
    <row r="7" spans="1:23" s="26" customFormat="1" x14ac:dyDescent="0.25">
      <c r="A7" s="42"/>
      <c r="B7" s="43"/>
      <c r="C7" s="28" t="s">
        <v>14</v>
      </c>
      <c r="D7" s="28" t="s">
        <v>15</v>
      </c>
      <c r="E7" s="28" t="s">
        <v>16</v>
      </c>
      <c r="F7" s="28" t="s">
        <v>14</v>
      </c>
      <c r="G7" s="28" t="s">
        <v>15</v>
      </c>
      <c r="H7" s="28" t="s">
        <v>16</v>
      </c>
      <c r="I7" s="27" t="s">
        <v>14</v>
      </c>
      <c r="J7" s="27" t="s">
        <v>15</v>
      </c>
      <c r="K7" s="28" t="s">
        <v>16</v>
      </c>
      <c r="L7" s="27" t="s">
        <v>14</v>
      </c>
      <c r="M7" s="27" t="s">
        <v>15</v>
      </c>
      <c r="N7" s="28" t="s">
        <v>16</v>
      </c>
      <c r="O7" s="27" t="s">
        <v>14</v>
      </c>
      <c r="P7" s="27" t="s">
        <v>15</v>
      </c>
      <c r="Q7" s="28" t="s">
        <v>16</v>
      </c>
      <c r="R7" s="27" t="s">
        <v>14</v>
      </c>
      <c r="S7" s="27" t="s">
        <v>15</v>
      </c>
      <c r="T7" s="28" t="s">
        <v>16</v>
      </c>
      <c r="U7" s="27" t="s">
        <v>14</v>
      </c>
      <c r="V7" s="27" t="s">
        <v>15</v>
      </c>
      <c r="W7" s="28" t="s">
        <v>16</v>
      </c>
    </row>
    <row r="8" spans="1:23" s="33" customFormat="1" x14ac:dyDescent="0.25">
      <c r="A8" s="34"/>
      <c r="B8" s="35" t="s">
        <v>17</v>
      </c>
      <c r="C8" s="34"/>
      <c r="D8" s="34"/>
      <c r="E8" s="36"/>
      <c r="F8" s="34"/>
      <c r="G8" s="34"/>
      <c r="H8" s="36"/>
      <c r="I8" s="34"/>
      <c r="J8" s="34"/>
      <c r="K8" s="36"/>
      <c r="L8" s="34"/>
      <c r="M8" s="34"/>
      <c r="N8" s="36"/>
      <c r="O8" s="34"/>
      <c r="P8" s="34"/>
      <c r="Q8" s="36"/>
      <c r="R8" s="34"/>
      <c r="S8" s="34"/>
      <c r="T8" s="34"/>
      <c r="U8" s="34"/>
      <c r="V8" s="34"/>
      <c r="W8" s="34"/>
    </row>
    <row r="9" spans="1:23" s="37" customFormat="1" x14ac:dyDescent="0.25">
      <c r="A9" s="34">
        <v>1</v>
      </c>
      <c r="B9" s="38" t="s">
        <v>18</v>
      </c>
      <c r="C9" s="34">
        <v>0</v>
      </c>
      <c r="D9" s="34">
        <v>10791</v>
      </c>
      <c r="E9" s="36">
        <v>0</v>
      </c>
      <c r="F9" s="34">
        <v>0</v>
      </c>
      <c r="G9" s="34">
        <v>0</v>
      </c>
      <c r="H9" s="36">
        <v>0</v>
      </c>
      <c r="I9" s="34">
        <v>17645</v>
      </c>
      <c r="J9" s="34">
        <v>4888</v>
      </c>
      <c r="K9" s="36">
        <v>27.7</v>
      </c>
      <c r="L9" s="34">
        <v>26460</v>
      </c>
      <c r="M9" s="34">
        <v>69282</v>
      </c>
      <c r="N9" s="36">
        <v>261.83999999999997</v>
      </c>
      <c r="O9" s="34">
        <v>220598</v>
      </c>
      <c r="P9" s="34">
        <v>351311</v>
      </c>
      <c r="Q9" s="36">
        <v>159.25</v>
      </c>
      <c r="R9" s="34">
        <v>617670</v>
      </c>
      <c r="S9" s="34">
        <v>180669</v>
      </c>
      <c r="T9" s="36">
        <v>29.25</v>
      </c>
      <c r="U9" s="34">
        <v>882373</v>
      </c>
      <c r="V9" s="34">
        <v>616941</v>
      </c>
      <c r="W9" s="36">
        <v>69.92</v>
      </c>
    </row>
    <row r="10" spans="1:23" s="37" customFormat="1" x14ac:dyDescent="0.25">
      <c r="A10" s="34">
        <v>2</v>
      </c>
      <c r="B10" s="38" t="s">
        <v>19</v>
      </c>
      <c r="C10" s="34">
        <v>0</v>
      </c>
      <c r="D10" s="34">
        <v>0</v>
      </c>
      <c r="E10" s="36">
        <v>0</v>
      </c>
      <c r="F10" s="34">
        <v>0</v>
      </c>
      <c r="G10" s="34">
        <v>0</v>
      </c>
      <c r="H10" s="36">
        <v>0</v>
      </c>
      <c r="I10" s="34">
        <v>10958</v>
      </c>
      <c r="J10" s="34">
        <v>0</v>
      </c>
      <c r="K10" s="36">
        <v>0</v>
      </c>
      <c r="L10" s="34">
        <v>16426</v>
      </c>
      <c r="M10" s="34">
        <v>0</v>
      </c>
      <c r="N10" s="36">
        <v>0</v>
      </c>
      <c r="O10" s="34">
        <v>136918</v>
      </c>
      <c r="P10" s="34">
        <v>18974</v>
      </c>
      <c r="Q10" s="36">
        <v>13.86</v>
      </c>
      <c r="R10" s="34">
        <v>383355</v>
      </c>
      <c r="S10" s="34">
        <v>130487</v>
      </c>
      <c r="T10" s="36">
        <v>34.04</v>
      </c>
      <c r="U10" s="34">
        <v>547657</v>
      </c>
      <c r="V10" s="34">
        <v>149461</v>
      </c>
      <c r="W10" s="36">
        <v>27.29</v>
      </c>
    </row>
    <row r="11" spans="1:23" s="37" customFormat="1" x14ac:dyDescent="0.25">
      <c r="A11" s="34">
        <v>3</v>
      </c>
      <c r="B11" s="38" t="s">
        <v>20</v>
      </c>
      <c r="C11" s="34">
        <v>0</v>
      </c>
      <c r="D11" s="34">
        <v>142500</v>
      </c>
      <c r="E11" s="36">
        <v>0</v>
      </c>
      <c r="F11" s="34">
        <v>0</v>
      </c>
      <c r="G11" s="34">
        <v>0</v>
      </c>
      <c r="H11" s="36">
        <v>0</v>
      </c>
      <c r="I11" s="34">
        <v>11587</v>
      </c>
      <c r="J11" s="34">
        <v>0</v>
      </c>
      <c r="K11" s="36">
        <v>0</v>
      </c>
      <c r="L11" s="34">
        <v>17380</v>
      </c>
      <c r="M11" s="34">
        <v>3632</v>
      </c>
      <c r="N11" s="36">
        <v>20.9</v>
      </c>
      <c r="O11" s="34">
        <v>144849</v>
      </c>
      <c r="P11" s="34">
        <v>73119</v>
      </c>
      <c r="Q11" s="36">
        <v>50.48</v>
      </c>
      <c r="R11" s="34">
        <v>405568</v>
      </c>
      <c r="S11" s="34">
        <v>342075</v>
      </c>
      <c r="T11" s="36">
        <v>84.34</v>
      </c>
      <c r="U11" s="34">
        <v>579384</v>
      </c>
      <c r="V11" s="34">
        <v>561326</v>
      </c>
      <c r="W11" s="36">
        <v>96.88</v>
      </c>
    </row>
    <row r="12" spans="1:23" s="37" customFormat="1" x14ac:dyDescent="0.25">
      <c r="A12" s="34">
        <v>4</v>
      </c>
      <c r="B12" s="38" t="s">
        <v>21</v>
      </c>
      <c r="C12" s="34">
        <v>0</v>
      </c>
      <c r="D12" s="34">
        <v>0</v>
      </c>
      <c r="E12" s="36">
        <v>0</v>
      </c>
      <c r="F12" s="34">
        <v>0</v>
      </c>
      <c r="G12" s="34">
        <v>0</v>
      </c>
      <c r="H12" s="36">
        <v>0</v>
      </c>
      <c r="I12" s="34">
        <v>3236</v>
      </c>
      <c r="J12" s="34">
        <v>1339</v>
      </c>
      <c r="K12" s="36">
        <v>41.38</v>
      </c>
      <c r="L12" s="34">
        <v>4856</v>
      </c>
      <c r="M12" s="34">
        <v>12562</v>
      </c>
      <c r="N12" s="36">
        <v>258.69</v>
      </c>
      <c r="O12" s="34">
        <v>40472</v>
      </c>
      <c r="P12" s="34">
        <v>464</v>
      </c>
      <c r="Q12" s="36">
        <v>1.1499999999999999</v>
      </c>
      <c r="R12" s="34">
        <v>113305</v>
      </c>
      <c r="S12" s="34">
        <v>168265</v>
      </c>
      <c r="T12" s="36">
        <v>148.51</v>
      </c>
      <c r="U12" s="34">
        <v>161869</v>
      </c>
      <c r="V12" s="34">
        <v>182630</v>
      </c>
      <c r="W12" s="36">
        <v>112.83</v>
      </c>
    </row>
    <row r="13" spans="1:23" s="37" customFormat="1" x14ac:dyDescent="0.25">
      <c r="A13" s="34">
        <v>5</v>
      </c>
      <c r="B13" s="38" t="s">
        <v>22</v>
      </c>
      <c r="C13" s="34">
        <v>0</v>
      </c>
      <c r="D13" s="34">
        <v>0</v>
      </c>
      <c r="E13" s="36">
        <v>0</v>
      </c>
      <c r="F13" s="34">
        <v>0</v>
      </c>
      <c r="G13" s="34">
        <v>0</v>
      </c>
      <c r="H13" s="36">
        <v>0</v>
      </c>
      <c r="I13" s="34">
        <v>4132</v>
      </c>
      <c r="J13" s="34">
        <v>406</v>
      </c>
      <c r="K13" s="36">
        <v>9.83</v>
      </c>
      <c r="L13" s="34">
        <v>6205</v>
      </c>
      <c r="M13" s="34">
        <v>3845</v>
      </c>
      <c r="N13" s="36">
        <v>61.97</v>
      </c>
      <c r="O13" s="34">
        <v>51723</v>
      </c>
      <c r="P13" s="34">
        <v>22656</v>
      </c>
      <c r="Q13" s="36">
        <v>43.8</v>
      </c>
      <c r="R13" s="34">
        <v>144808</v>
      </c>
      <c r="S13" s="34">
        <v>3645</v>
      </c>
      <c r="T13" s="36">
        <v>2.52</v>
      </c>
      <c r="U13" s="34">
        <v>206868</v>
      </c>
      <c r="V13" s="34">
        <v>30552</v>
      </c>
      <c r="W13" s="36">
        <v>14.77</v>
      </c>
    </row>
    <row r="14" spans="1:23" s="37" customFormat="1" x14ac:dyDescent="0.25">
      <c r="A14" s="34">
        <v>6</v>
      </c>
      <c r="B14" s="38" t="s">
        <v>23</v>
      </c>
      <c r="C14" s="34">
        <v>0</v>
      </c>
      <c r="D14" s="34">
        <v>0</v>
      </c>
      <c r="E14" s="36">
        <v>0</v>
      </c>
      <c r="F14" s="34">
        <v>0</v>
      </c>
      <c r="G14" s="34">
        <v>0</v>
      </c>
      <c r="H14" s="36">
        <v>0</v>
      </c>
      <c r="I14" s="34">
        <v>4095</v>
      </c>
      <c r="J14" s="34">
        <v>705</v>
      </c>
      <c r="K14" s="36">
        <v>17.22</v>
      </c>
      <c r="L14" s="34">
        <v>6140</v>
      </c>
      <c r="M14" s="34">
        <v>2095</v>
      </c>
      <c r="N14" s="36">
        <v>34.119999999999997</v>
      </c>
      <c r="O14" s="34">
        <v>51170</v>
      </c>
      <c r="P14" s="34">
        <v>2422</v>
      </c>
      <c r="Q14" s="36">
        <v>4.7300000000000004</v>
      </c>
      <c r="R14" s="34">
        <v>143235</v>
      </c>
      <c r="S14" s="34">
        <v>113185</v>
      </c>
      <c r="T14" s="36">
        <v>79.02</v>
      </c>
      <c r="U14" s="34">
        <v>204640</v>
      </c>
      <c r="V14" s="34">
        <v>118407</v>
      </c>
      <c r="W14" s="36">
        <v>57.86</v>
      </c>
    </row>
    <row r="15" spans="1:23" s="37" customFormat="1" x14ac:dyDescent="0.25">
      <c r="A15" s="34">
        <v>7</v>
      </c>
      <c r="B15" s="38" t="s">
        <v>24</v>
      </c>
      <c r="C15" s="34">
        <v>0</v>
      </c>
      <c r="D15" s="34">
        <v>0</v>
      </c>
      <c r="E15" s="36">
        <v>0</v>
      </c>
      <c r="F15" s="34">
        <v>0</v>
      </c>
      <c r="G15" s="34">
        <v>0</v>
      </c>
      <c r="H15" s="36">
        <v>0</v>
      </c>
      <c r="I15" s="34">
        <v>3584</v>
      </c>
      <c r="J15" s="34">
        <v>545</v>
      </c>
      <c r="K15" s="36">
        <v>15.21</v>
      </c>
      <c r="L15" s="34">
        <v>5372</v>
      </c>
      <c r="M15" s="34">
        <v>7434</v>
      </c>
      <c r="N15" s="36">
        <v>138.38</v>
      </c>
      <c r="O15" s="34">
        <v>44721</v>
      </c>
      <c r="P15" s="34">
        <v>16299</v>
      </c>
      <c r="Q15" s="36">
        <v>36.450000000000003</v>
      </c>
      <c r="R15" s="34">
        <v>125182</v>
      </c>
      <c r="S15" s="34">
        <v>37929</v>
      </c>
      <c r="T15" s="36">
        <v>30.3</v>
      </c>
      <c r="U15" s="34">
        <v>178859</v>
      </c>
      <c r="V15" s="34">
        <v>62207</v>
      </c>
      <c r="W15" s="36">
        <v>34.78</v>
      </c>
    </row>
    <row r="16" spans="1:23" s="33" customFormat="1" x14ac:dyDescent="0.25">
      <c r="A16" s="34"/>
      <c r="B16" s="35" t="s">
        <v>25</v>
      </c>
      <c r="C16" s="34"/>
      <c r="D16" s="34"/>
      <c r="E16" s="36"/>
      <c r="F16" s="34"/>
      <c r="G16" s="34"/>
      <c r="H16" s="36"/>
      <c r="I16" s="34"/>
      <c r="J16" s="34"/>
      <c r="K16" s="36"/>
      <c r="L16" s="34"/>
      <c r="M16" s="34"/>
      <c r="N16" s="36"/>
      <c r="O16" s="34"/>
      <c r="P16" s="34"/>
      <c r="Q16" s="36"/>
      <c r="R16" s="34"/>
      <c r="S16" s="34"/>
      <c r="T16" s="36"/>
      <c r="U16" s="34"/>
      <c r="V16" s="34"/>
      <c r="W16" s="36"/>
    </row>
    <row r="17" spans="1:23" s="37" customFormat="1" x14ac:dyDescent="0.25">
      <c r="A17" s="34">
        <v>8</v>
      </c>
      <c r="B17" s="38" t="s">
        <v>26</v>
      </c>
      <c r="C17" s="34">
        <v>0</v>
      </c>
      <c r="D17" s="34">
        <v>0</v>
      </c>
      <c r="E17" s="36">
        <v>0</v>
      </c>
      <c r="F17" s="34">
        <v>0</v>
      </c>
      <c r="G17" s="34">
        <v>0</v>
      </c>
      <c r="H17" s="36">
        <v>0</v>
      </c>
      <c r="I17" s="34">
        <v>9506</v>
      </c>
      <c r="J17" s="34">
        <v>0</v>
      </c>
      <c r="K17" s="36">
        <v>0</v>
      </c>
      <c r="L17" s="34">
        <v>14252</v>
      </c>
      <c r="M17" s="34">
        <v>7016</v>
      </c>
      <c r="N17" s="36">
        <v>49.23</v>
      </c>
      <c r="O17" s="34">
        <v>118779</v>
      </c>
      <c r="P17" s="34">
        <v>4075</v>
      </c>
      <c r="Q17" s="36">
        <v>3.43</v>
      </c>
      <c r="R17" s="34">
        <v>332553</v>
      </c>
      <c r="S17" s="34">
        <v>92267</v>
      </c>
      <c r="T17" s="36">
        <v>27.75</v>
      </c>
      <c r="U17" s="34">
        <v>475090</v>
      </c>
      <c r="V17" s="34">
        <v>103358</v>
      </c>
      <c r="W17" s="36">
        <v>21.76</v>
      </c>
    </row>
    <row r="18" spans="1:23" s="37" customFormat="1" x14ac:dyDescent="0.25">
      <c r="A18" s="34">
        <v>9</v>
      </c>
      <c r="B18" s="38" t="s">
        <v>27</v>
      </c>
      <c r="C18" s="34">
        <v>0</v>
      </c>
      <c r="D18" s="34">
        <v>0</v>
      </c>
      <c r="E18" s="36">
        <v>0</v>
      </c>
      <c r="F18" s="34">
        <v>0</v>
      </c>
      <c r="G18" s="34">
        <v>0</v>
      </c>
      <c r="H18" s="36">
        <v>0</v>
      </c>
      <c r="I18" s="34">
        <v>2747</v>
      </c>
      <c r="J18" s="34">
        <v>1324</v>
      </c>
      <c r="K18" s="36">
        <v>48.2</v>
      </c>
      <c r="L18" s="34">
        <v>4121</v>
      </c>
      <c r="M18" s="34">
        <v>9486</v>
      </c>
      <c r="N18" s="36">
        <v>230.19</v>
      </c>
      <c r="O18" s="34">
        <v>34318</v>
      </c>
      <c r="P18" s="34">
        <v>14066</v>
      </c>
      <c r="Q18" s="36">
        <v>40.99</v>
      </c>
      <c r="R18" s="34">
        <v>96058</v>
      </c>
      <c r="S18" s="34">
        <v>54427</v>
      </c>
      <c r="T18" s="36">
        <v>56.66</v>
      </c>
      <c r="U18" s="34">
        <v>137244</v>
      </c>
      <c r="V18" s="34">
        <v>79303</v>
      </c>
      <c r="W18" s="36">
        <v>57.78</v>
      </c>
    </row>
    <row r="19" spans="1:23" s="37" customFormat="1" x14ac:dyDescent="0.25">
      <c r="A19" s="34">
        <v>10</v>
      </c>
      <c r="B19" s="38" t="s">
        <v>28</v>
      </c>
      <c r="C19" s="34">
        <v>0</v>
      </c>
      <c r="D19" s="34">
        <v>0</v>
      </c>
      <c r="E19" s="36">
        <v>0</v>
      </c>
      <c r="F19" s="34">
        <v>0</v>
      </c>
      <c r="G19" s="34">
        <v>0</v>
      </c>
      <c r="H19" s="36">
        <v>0</v>
      </c>
      <c r="I19" s="34">
        <v>725</v>
      </c>
      <c r="J19" s="34">
        <v>136</v>
      </c>
      <c r="K19" s="36">
        <v>18.760000000000002</v>
      </c>
      <c r="L19" s="34">
        <v>1091</v>
      </c>
      <c r="M19" s="34">
        <v>660</v>
      </c>
      <c r="N19" s="36">
        <v>60.49</v>
      </c>
      <c r="O19" s="34">
        <v>9028</v>
      </c>
      <c r="P19" s="34">
        <v>123</v>
      </c>
      <c r="Q19" s="36">
        <v>1.36</v>
      </c>
      <c r="R19" s="34">
        <v>25271</v>
      </c>
      <c r="S19" s="34">
        <v>5528</v>
      </c>
      <c r="T19" s="36">
        <v>21.87</v>
      </c>
      <c r="U19" s="34">
        <v>36115</v>
      </c>
      <c r="V19" s="34">
        <v>6447</v>
      </c>
      <c r="W19" s="36">
        <v>17.850000000000001</v>
      </c>
    </row>
    <row r="20" spans="1:23" s="37" customFormat="1" x14ac:dyDescent="0.25">
      <c r="A20" s="34">
        <v>11</v>
      </c>
      <c r="B20" s="38" t="s">
        <v>29</v>
      </c>
      <c r="C20" s="34">
        <v>0</v>
      </c>
      <c r="D20" s="34">
        <v>10</v>
      </c>
      <c r="E20" s="36">
        <v>0</v>
      </c>
      <c r="F20" s="34">
        <v>0</v>
      </c>
      <c r="G20" s="34">
        <v>0</v>
      </c>
      <c r="H20" s="36">
        <v>0</v>
      </c>
      <c r="I20" s="34">
        <v>285</v>
      </c>
      <c r="J20" s="34">
        <v>30</v>
      </c>
      <c r="K20" s="36">
        <v>10.53</v>
      </c>
      <c r="L20" s="34">
        <v>417</v>
      </c>
      <c r="M20" s="34">
        <v>793</v>
      </c>
      <c r="N20" s="36">
        <v>190.17</v>
      </c>
      <c r="O20" s="34">
        <v>3510</v>
      </c>
      <c r="P20" s="34">
        <v>0</v>
      </c>
      <c r="Q20" s="36">
        <v>0</v>
      </c>
      <c r="R20" s="34">
        <v>9819</v>
      </c>
      <c r="S20" s="34">
        <v>1848</v>
      </c>
      <c r="T20" s="36">
        <v>18.82</v>
      </c>
      <c r="U20" s="34">
        <v>14031</v>
      </c>
      <c r="V20" s="34">
        <v>2681</v>
      </c>
      <c r="W20" s="36">
        <v>19.11</v>
      </c>
    </row>
    <row r="21" spans="1:23" s="37" customFormat="1" x14ac:dyDescent="0.25">
      <c r="A21" s="34">
        <v>12</v>
      </c>
      <c r="B21" s="38" t="s">
        <v>30</v>
      </c>
      <c r="C21" s="34">
        <v>0</v>
      </c>
      <c r="D21" s="34">
        <v>0</v>
      </c>
      <c r="E21" s="36">
        <v>0</v>
      </c>
      <c r="F21" s="34">
        <v>0</v>
      </c>
      <c r="G21" s="34">
        <v>0</v>
      </c>
      <c r="H21" s="36">
        <v>0</v>
      </c>
      <c r="I21" s="34">
        <v>1292</v>
      </c>
      <c r="J21" s="34">
        <v>0</v>
      </c>
      <c r="K21" s="36">
        <v>0</v>
      </c>
      <c r="L21" s="34">
        <v>1938</v>
      </c>
      <c r="M21" s="34">
        <v>1632</v>
      </c>
      <c r="N21" s="36">
        <v>84.21</v>
      </c>
      <c r="O21" s="34">
        <v>16196</v>
      </c>
      <c r="P21" s="34">
        <v>5858</v>
      </c>
      <c r="Q21" s="36">
        <v>36.17</v>
      </c>
      <c r="R21" s="34">
        <v>45319</v>
      </c>
      <c r="S21" s="34">
        <v>4204</v>
      </c>
      <c r="T21" s="36">
        <v>9.2799999999999994</v>
      </c>
      <c r="U21" s="34">
        <v>64745</v>
      </c>
      <c r="V21" s="34">
        <v>11694</v>
      </c>
      <c r="W21" s="36">
        <v>18.059999999999999</v>
      </c>
    </row>
    <row r="22" spans="1:23" s="37" customFormat="1" x14ac:dyDescent="0.25">
      <c r="A22" s="34">
        <v>13</v>
      </c>
      <c r="B22" s="38" t="s">
        <v>31</v>
      </c>
      <c r="C22" s="34">
        <v>0</v>
      </c>
      <c r="D22" s="34">
        <v>0</v>
      </c>
      <c r="E22" s="36">
        <v>0</v>
      </c>
      <c r="F22" s="34">
        <v>0</v>
      </c>
      <c r="G22" s="34">
        <v>0</v>
      </c>
      <c r="H22" s="36">
        <v>0</v>
      </c>
      <c r="I22" s="34">
        <v>1316</v>
      </c>
      <c r="J22" s="34">
        <v>155</v>
      </c>
      <c r="K22" s="36">
        <v>11.78</v>
      </c>
      <c r="L22" s="34">
        <v>1974</v>
      </c>
      <c r="M22" s="34">
        <v>2088</v>
      </c>
      <c r="N22" s="36">
        <v>105.78</v>
      </c>
      <c r="O22" s="34">
        <v>16385</v>
      </c>
      <c r="P22" s="34">
        <v>450</v>
      </c>
      <c r="Q22" s="36">
        <v>2.75</v>
      </c>
      <c r="R22" s="34">
        <v>45880</v>
      </c>
      <c r="S22" s="34">
        <v>35763</v>
      </c>
      <c r="T22" s="36">
        <v>77.95</v>
      </c>
      <c r="U22" s="34">
        <v>65555</v>
      </c>
      <c r="V22" s="34">
        <v>38456</v>
      </c>
      <c r="W22" s="36">
        <v>58.66</v>
      </c>
    </row>
    <row r="23" spans="1:23" s="37" customFormat="1" x14ac:dyDescent="0.25">
      <c r="A23" s="34">
        <v>14</v>
      </c>
      <c r="B23" s="38" t="s">
        <v>32</v>
      </c>
      <c r="C23" s="34">
        <v>0</v>
      </c>
      <c r="D23" s="34">
        <v>0</v>
      </c>
      <c r="E23" s="36">
        <v>0</v>
      </c>
      <c r="F23" s="34">
        <v>0</v>
      </c>
      <c r="G23" s="34">
        <v>0</v>
      </c>
      <c r="H23" s="36">
        <v>0</v>
      </c>
      <c r="I23" s="34">
        <v>822</v>
      </c>
      <c r="J23" s="34">
        <v>986</v>
      </c>
      <c r="K23" s="36">
        <v>119.95</v>
      </c>
      <c r="L23" s="34">
        <v>1217</v>
      </c>
      <c r="M23" s="34">
        <v>4501</v>
      </c>
      <c r="N23" s="36">
        <v>369.84</v>
      </c>
      <c r="O23" s="34">
        <v>10183</v>
      </c>
      <c r="P23" s="34">
        <v>610</v>
      </c>
      <c r="Q23" s="36">
        <v>5.99</v>
      </c>
      <c r="R23" s="34">
        <v>28502</v>
      </c>
      <c r="S23" s="34">
        <v>6177</v>
      </c>
      <c r="T23" s="36">
        <v>21.67</v>
      </c>
      <c r="U23" s="34">
        <v>40724</v>
      </c>
      <c r="V23" s="34">
        <v>12274</v>
      </c>
      <c r="W23" s="36">
        <v>30.14</v>
      </c>
    </row>
    <row r="24" spans="1:23" s="37" customFormat="1" x14ac:dyDescent="0.25">
      <c r="A24" s="34">
        <v>15</v>
      </c>
      <c r="B24" s="38" t="s">
        <v>33</v>
      </c>
      <c r="C24" s="34">
        <v>0</v>
      </c>
      <c r="D24" s="34">
        <v>0</v>
      </c>
      <c r="E24" s="36">
        <v>0</v>
      </c>
      <c r="F24" s="34">
        <v>0</v>
      </c>
      <c r="G24" s="34">
        <v>0</v>
      </c>
      <c r="H24" s="36">
        <v>0</v>
      </c>
      <c r="I24" s="34">
        <v>1390</v>
      </c>
      <c r="J24" s="34">
        <v>0</v>
      </c>
      <c r="K24" s="36">
        <v>0</v>
      </c>
      <c r="L24" s="34">
        <v>2080</v>
      </c>
      <c r="M24" s="34">
        <v>2245</v>
      </c>
      <c r="N24" s="36">
        <v>107.93</v>
      </c>
      <c r="O24" s="34">
        <v>17360</v>
      </c>
      <c r="P24" s="34">
        <v>617</v>
      </c>
      <c r="Q24" s="36">
        <v>3.55</v>
      </c>
      <c r="R24" s="34">
        <v>48577</v>
      </c>
      <c r="S24" s="34">
        <v>5694</v>
      </c>
      <c r="T24" s="36">
        <v>11.72</v>
      </c>
      <c r="U24" s="34">
        <v>69407</v>
      </c>
      <c r="V24" s="34">
        <v>8556</v>
      </c>
      <c r="W24" s="36">
        <v>12.33</v>
      </c>
    </row>
    <row r="25" spans="1:23" s="37" customFormat="1" x14ac:dyDescent="0.25">
      <c r="A25" s="34">
        <v>16</v>
      </c>
      <c r="B25" s="38" t="s">
        <v>34</v>
      </c>
      <c r="C25" s="34">
        <v>0</v>
      </c>
      <c r="D25" s="34">
        <v>150</v>
      </c>
      <c r="E25" s="36">
        <v>0</v>
      </c>
      <c r="F25" s="34">
        <v>0</v>
      </c>
      <c r="G25" s="34">
        <v>0</v>
      </c>
      <c r="H25" s="36">
        <v>0</v>
      </c>
      <c r="I25" s="34">
        <v>130</v>
      </c>
      <c r="J25" s="34">
        <v>74</v>
      </c>
      <c r="K25" s="36">
        <v>56.92</v>
      </c>
      <c r="L25" s="34">
        <v>206</v>
      </c>
      <c r="M25" s="34">
        <v>1500</v>
      </c>
      <c r="N25" s="36">
        <v>728.16</v>
      </c>
      <c r="O25" s="34">
        <v>1680</v>
      </c>
      <c r="P25" s="34">
        <v>4</v>
      </c>
      <c r="Q25" s="36">
        <v>0.24</v>
      </c>
      <c r="R25" s="34">
        <v>4712</v>
      </c>
      <c r="S25" s="34">
        <v>70</v>
      </c>
      <c r="T25" s="36">
        <v>1.49</v>
      </c>
      <c r="U25" s="34">
        <v>6728</v>
      </c>
      <c r="V25" s="34">
        <v>1798</v>
      </c>
      <c r="W25" s="36">
        <v>26.72</v>
      </c>
    </row>
    <row r="26" spans="1:23" s="37" customFormat="1" x14ac:dyDescent="0.25">
      <c r="A26" s="34">
        <v>17</v>
      </c>
      <c r="B26" s="38" t="s">
        <v>35</v>
      </c>
      <c r="C26" s="34">
        <v>0</v>
      </c>
      <c r="D26" s="34">
        <v>139</v>
      </c>
      <c r="E26" s="36">
        <v>0</v>
      </c>
      <c r="F26" s="34">
        <v>0</v>
      </c>
      <c r="G26" s="34">
        <v>0</v>
      </c>
      <c r="H26" s="36">
        <v>0</v>
      </c>
      <c r="I26" s="34">
        <v>1344</v>
      </c>
      <c r="J26" s="34">
        <v>70</v>
      </c>
      <c r="K26" s="36">
        <v>5.21</v>
      </c>
      <c r="L26" s="34">
        <v>2028</v>
      </c>
      <c r="M26" s="34">
        <v>0</v>
      </c>
      <c r="N26" s="36">
        <v>0</v>
      </c>
      <c r="O26" s="34">
        <v>16893</v>
      </c>
      <c r="P26" s="34">
        <v>220</v>
      </c>
      <c r="Q26" s="36">
        <v>1.3</v>
      </c>
      <c r="R26" s="34">
        <v>47295</v>
      </c>
      <c r="S26" s="34">
        <v>16730</v>
      </c>
      <c r="T26" s="36">
        <v>35.369999999999997</v>
      </c>
      <c r="U26" s="34">
        <v>67560</v>
      </c>
      <c r="V26" s="34">
        <v>17159</v>
      </c>
      <c r="W26" s="36">
        <v>25.4</v>
      </c>
    </row>
    <row r="27" spans="1:23" s="37" customFormat="1" x14ac:dyDescent="0.25">
      <c r="A27" s="34">
        <v>18</v>
      </c>
      <c r="B27" s="38" t="s">
        <v>36</v>
      </c>
      <c r="C27" s="34">
        <v>0</v>
      </c>
      <c r="D27" s="34">
        <v>4431</v>
      </c>
      <c r="E27" s="36">
        <v>0</v>
      </c>
      <c r="F27" s="34">
        <v>0</v>
      </c>
      <c r="G27" s="34">
        <v>0</v>
      </c>
      <c r="H27" s="36">
        <v>0</v>
      </c>
      <c r="I27" s="34">
        <v>2495</v>
      </c>
      <c r="J27" s="34">
        <v>154</v>
      </c>
      <c r="K27" s="36">
        <v>6.17</v>
      </c>
      <c r="L27" s="34">
        <v>3747</v>
      </c>
      <c r="M27" s="34">
        <v>0</v>
      </c>
      <c r="N27" s="36">
        <v>0</v>
      </c>
      <c r="O27" s="34">
        <v>31246</v>
      </c>
      <c r="P27" s="34">
        <v>7440</v>
      </c>
      <c r="Q27" s="36">
        <v>23.81</v>
      </c>
      <c r="R27" s="34">
        <v>87462</v>
      </c>
      <c r="S27" s="34">
        <v>13553</v>
      </c>
      <c r="T27" s="36">
        <v>15.5</v>
      </c>
      <c r="U27" s="34">
        <v>124950</v>
      </c>
      <c r="V27" s="34">
        <v>25578</v>
      </c>
      <c r="W27" s="36">
        <v>20.47</v>
      </c>
    </row>
    <row r="28" spans="1:23" s="33" customFormat="1" x14ac:dyDescent="0.25">
      <c r="A28" s="34"/>
      <c r="B28" s="35" t="s">
        <v>37</v>
      </c>
      <c r="C28" s="34">
        <v>0</v>
      </c>
      <c r="D28" s="34">
        <v>158021</v>
      </c>
      <c r="E28" s="36">
        <v>0</v>
      </c>
      <c r="F28" s="34">
        <v>0</v>
      </c>
      <c r="G28" s="34">
        <v>0</v>
      </c>
      <c r="H28" s="36">
        <v>0</v>
      </c>
      <c r="I28" s="34">
        <v>77289</v>
      </c>
      <c r="J28" s="34">
        <v>10812</v>
      </c>
      <c r="K28" s="36">
        <v>13.99</v>
      </c>
      <c r="L28" s="34">
        <v>115910</v>
      </c>
      <c r="M28" s="34">
        <v>128771</v>
      </c>
      <c r="N28" s="36">
        <v>111.1</v>
      </c>
      <c r="O28" s="34">
        <v>966029</v>
      </c>
      <c r="P28" s="34">
        <v>518708</v>
      </c>
      <c r="Q28" s="36">
        <v>53.69</v>
      </c>
      <c r="R28" s="34">
        <v>2704571</v>
      </c>
      <c r="S28" s="34">
        <v>1212516</v>
      </c>
      <c r="T28" s="36">
        <v>44.83</v>
      </c>
      <c r="U28" s="34">
        <v>3863799</v>
      </c>
      <c r="V28" s="34">
        <v>2028828</v>
      </c>
      <c r="W28" s="36">
        <v>52.51</v>
      </c>
    </row>
    <row r="29" spans="1:23" s="33" customFormat="1" x14ac:dyDescent="0.25">
      <c r="A29" s="34"/>
      <c r="B29" s="35" t="s">
        <v>38</v>
      </c>
      <c r="C29" s="34"/>
      <c r="D29" s="34"/>
      <c r="E29" s="36"/>
      <c r="F29" s="34"/>
      <c r="G29" s="34"/>
      <c r="H29" s="36"/>
      <c r="I29" s="34"/>
      <c r="J29" s="34"/>
      <c r="K29" s="36"/>
      <c r="L29" s="34"/>
      <c r="M29" s="34"/>
      <c r="N29" s="36"/>
      <c r="O29" s="34"/>
      <c r="P29" s="34"/>
      <c r="Q29" s="36"/>
      <c r="R29" s="34"/>
      <c r="S29" s="34"/>
      <c r="T29" s="36"/>
      <c r="U29" s="34"/>
      <c r="V29" s="34"/>
      <c r="W29" s="36"/>
    </row>
    <row r="30" spans="1:23" s="37" customFormat="1" x14ac:dyDescent="0.25">
      <c r="A30" s="34">
        <v>19</v>
      </c>
      <c r="B30" s="38" t="s">
        <v>39</v>
      </c>
      <c r="C30" s="34">
        <v>0</v>
      </c>
      <c r="D30" s="34">
        <v>0</v>
      </c>
      <c r="E30" s="36">
        <v>0</v>
      </c>
      <c r="F30" s="34">
        <v>0</v>
      </c>
      <c r="G30" s="34">
        <v>0</v>
      </c>
      <c r="H30" s="36">
        <v>0</v>
      </c>
      <c r="I30" s="34">
        <v>699</v>
      </c>
      <c r="J30" s="34">
        <v>11</v>
      </c>
      <c r="K30" s="36">
        <v>1.57</v>
      </c>
      <c r="L30" s="34">
        <v>1049</v>
      </c>
      <c r="M30" s="34">
        <v>5645</v>
      </c>
      <c r="N30" s="36">
        <v>538.13</v>
      </c>
      <c r="O30" s="34">
        <v>8729</v>
      </c>
      <c r="P30" s="34">
        <v>3470</v>
      </c>
      <c r="Q30" s="36">
        <v>39.75</v>
      </c>
      <c r="R30" s="34">
        <v>24384</v>
      </c>
      <c r="S30" s="34">
        <v>3547</v>
      </c>
      <c r="T30" s="36">
        <v>14.55</v>
      </c>
      <c r="U30" s="34">
        <v>34861</v>
      </c>
      <c r="V30" s="34">
        <v>12673</v>
      </c>
      <c r="W30" s="36">
        <v>36.35</v>
      </c>
    </row>
    <row r="31" spans="1:23" s="37" customFormat="1" x14ac:dyDescent="0.25">
      <c r="A31" s="34">
        <v>20</v>
      </c>
      <c r="B31" s="38" t="s">
        <v>40</v>
      </c>
      <c r="C31" s="34">
        <v>0</v>
      </c>
      <c r="D31" s="34">
        <v>0</v>
      </c>
      <c r="E31" s="36">
        <v>0</v>
      </c>
      <c r="F31" s="34">
        <v>0</v>
      </c>
      <c r="G31" s="34">
        <v>0</v>
      </c>
      <c r="H31" s="36">
        <v>0</v>
      </c>
      <c r="I31" s="34">
        <v>2343</v>
      </c>
      <c r="J31" s="34">
        <v>101</v>
      </c>
      <c r="K31" s="36">
        <v>4.3099999999999996</v>
      </c>
      <c r="L31" s="34">
        <v>3513</v>
      </c>
      <c r="M31" s="34">
        <v>19065</v>
      </c>
      <c r="N31" s="36">
        <v>542.70000000000005</v>
      </c>
      <c r="O31" s="34">
        <v>29210</v>
      </c>
      <c r="P31" s="34">
        <v>0</v>
      </c>
      <c r="Q31" s="36">
        <v>0</v>
      </c>
      <c r="R31" s="34">
        <v>81781</v>
      </c>
      <c r="S31" s="34">
        <v>227481</v>
      </c>
      <c r="T31" s="36">
        <v>278.16000000000003</v>
      </c>
      <c r="U31" s="34">
        <v>116847</v>
      </c>
      <c r="V31" s="34">
        <v>246647</v>
      </c>
      <c r="W31" s="36">
        <v>211.09</v>
      </c>
    </row>
    <row r="32" spans="1:23" s="37" customFormat="1" x14ac:dyDescent="0.25">
      <c r="A32" s="34">
        <v>21</v>
      </c>
      <c r="B32" s="38" t="s">
        <v>41</v>
      </c>
      <c r="C32" s="34">
        <v>0</v>
      </c>
      <c r="D32" s="34">
        <v>0</v>
      </c>
      <c r="E32" s="36">
        <v>0</v>
      </c>
      <c r="F32" s="34">
        <v>0</v>
      </c>
      <c r="G32" s="34">
        <v>0</v>
      </c>
      <c r="H32" s="36">
        <v>0</v>
      </c>
      <c r="I32" s="34">
        <v>147</v>
      </c>
      <c r="J32" s="34">
        <v>0</v>
      </c>
      <c r="K32" s="36">
        <v>0</v>
      </c>
      <c r="L32" s="34">
        <v>219</v>
      </c>
      <c r="M32" s="34">
        <v>44</v>
      </c>
      <c r="N32" s="36">
        <v>20.09</v>
      </c>
      <c r="O32" s="34">
        <v>1832</v>
      </c>
      <c r="P32" s="34">
        <v>307</v>
      </c>
      <c r="Q32" s="36">
        <v>16.760000000000002</v>
      </c>
      <c r="R32" s="34">
        <v>5130</v>
      </c>
      <c r="S32" s="34">
        <v>4261</v>
      </c>
      <c r="T32" s="36">
        <v>83.06</v>
      </c>
      <c r="U32" s="34">
        <v>7328</v>
      </c>
      <c r="V32" s="34">
        <v>4612</v>
      </c>
      <c r="W32" s="36">
        <v>62.94</v>
      </c>
    </row>
    <row r="33" spans="1:23" s="37" customFormat="1" x14ac:dyDescent="0.25">
      <c r="A33" s="34">
        <v>22</v>
      </c>
      <c r="B33" s="38" t="s">
        <v>42</v>
      </c>
      <c r="C33" s="34">
        <v>0</v>
      </c>
      <c r="D33" s="34">
        <v>0</v>
      </c>
      <c r="E33" s="36">
        <v>0</v>
      </c>
      <c r="F33" s="34">
        <v>0</v>
      </c>
      <c r="G33" s="34">
        <v>0</v>
      </c>
      <c r="H33" s="36">
        <v>0</v>
      </c>
      <c r="I33" s="34">
        <v>27</v>
      </c>
      <c r="J33" s="34">
        <v>0</v>
      </c>
      <c r="K33" s="36">
        <v>0</v>
      </c>
      <c r="L33" s="34">
        <v>41</v>
      </c>
      <c r="M33" s="34">
        <v>0</v>
      </c>
      <c r="N33" s="36">
        <v>0</v>
      </c>
      <c r="O33" s="34">
        <v>338</v>
      </c>
      <c r="P33" s="34">
        <v>0</v>
      </c>
      <c r="Q33" s="36">
        <v>0</v>
      </c>
      <c r="R33" s="34">
        <v>945</v>
      </c>
      <c r="S33" s="34">
        <v>0</v>
      </c>
      <c r="T33" s="36">
        <v>0</v>
      </c>
      <c r="U33" s="34">
        <v>1351</v>
      </c>
      <c r="V33" s="34">
        <v>0</v>
      </c>
      <c r="W33" s="36">
        <v>0</v>
      </c>
    </row>
    <row r="34" spans="1:23" s="37" customFormat="1" x14ac:dyDescent="0.25">
      <c r="A34" s="34">
        <v>23</v>
      </c>
      <c r="B34" s="38" t="s">
        <v>43</v>
      </c>
      <c r="C34" s="34">
        <v>0</v>
      </c>
      <c r="D34" s="34">
        <v>10</v>
      </c>
      <c r="E34" s="36">
        <v>0</v>
      </c>
      <c r="F34" s="34">
        <v>0</v>
      </c>
      <c r="G34" s="34">
        <v>0</v>
      </c>
      <c r="H34" s="36">
        <v>0</v>
      </c>
      <c r="I34" s="34">
        <v>20</v>
      </c>
      <c r="J34" s="34">
        <v>22</v>
      </c>
      <c r="K34" s="36">
        <v>110</v>
      </c>
      <c r="L34" s="34">
        <v>30</v>
      </c>
      <c r="M34" s="34">
        <v>101</v>
      </c>
      <c r="N34" s="36">
        <v>336.67</v>
      </c>
      <c r="O34" s="34">
        <v>248</v>
      </c>
      <c r="P34" s="34">
        <v>0</v>
      </c>
      <c r="Q34" s="36">
        <v>0</v>
      </c>
      <c r="R34" s="34">
        <v>694</v>
      </c>
      <c r="S34" s="34">
        <v>825</v>
      </c>
      <c r="T34" s="36">
        <v>118.88</v>
      </c>
      <c r="U34" s="34">
        <v>992</v>
      </c>
      <c r="V34" s="34">
        <v>958</v>
      </c>
      <c r="W34" s="36">
        <v>96.57</v>
      </c>
    </row>
    <row r="35" spans="1:23" s="37" customFormat="1" x14ac:dyDescent="0.25">
      <c r="A35" s="34">
        <v>24</v>
      </c>
      <c r="B35" s="38" t="s">
        <v>44</v>
      </c>
      <c r="C35" s="34">
        <v>0</v>
      </c>
      <c r="D35" s="34">
        <v>0</v>
      </c>
      <c r="E35" s="36">
        <v>0</v>
      </c>
      <c r="F35" s="34">
        <v>0</v>
      </c>
      <c r="G35" s="34">
        <v>0</v>
      </c>
      <c r="H35" s="36">
        <v>0</v>
      </c>
      <c r="I35" s="34">
        <v>2248</v>
      </c>
      <c r="J35" s="34">
        <v>0</v>
      </c>
      <c r="K35" s="36">
        <v>0</v>
      </c>
      <c r="L35" s="34">
        <v>3373</v>
      </c>
      <c r="M35" s="34">
        <v>0</v>
      </c>
      <c r="N35" s="36">
        <v>0</v>
      </c>
      <c r="O35" s="34">
        <v>28169</v>
      </c>
      <c r="P35" s="34">
        <v>0</v>
      </c>
      <c r="Q35" s="36">
        <v>0</v>
      </c>
      <c r="R35" s="34">
        <v>78847</v>
      </c>
      <c r="S35" s="34">
        <v>42777</v>
      </c>
      <c r="T35" s="36">
        <v>54.25</v>
      </c>
      <c r="U35" s="34">
        <v>112637</v>
      </c>
      <c r="V35" s="34">
        <v>42777</v>
      </c>
      <c r="W35" s="36">
        <v>37.979999999999997</v>
      </c>
    </row>
    <row r="36" spans="1:23" s="37" customFormat="1" x14ac:dyDescent="0.25">
      <c r="A36" s="34">
        <v>25</v>
      </c>
      <c r="B36" s="38" t="s">
        <v>45</v>
      </c>
      <c r="C36" s="34">
        <v>0</v>
      </c>
      <c r="D36" s="34">
        <v>0</v>
      </c>
      <c r="E36" s="36">
        <v>0</v>
      </c>
      <c r="F36" s="34">
        <v>0</v>
      </c>
      <c r="G36" s="34">
        <v>0</v>
      </c>
      <c r="H36" s="36">
        <v>0</v>
      </c>
      <c r="I36" s="34">
        <v>8332</v>
      </c>
      <c r="J36" s="34">
        <v>52</v>
      </c>
      <c r="K36" s="36">
        <v>0.62</v>
      </c>
      <c r="L36" s="34">
        <v>12485</v>
      </c>
      <c r="M36" s="34">
        <v>0</v>
      </c>
      <c r="N36" s="36">
        <v>0</v>
      </c>
      <c r="O36" s="34">
        <v>104107</v>
      </c>
      <c r="P36" s="34">
        <v>70017</v>
      </c>
      <c r="Q36" s="36">
        <v>67.25</v>
      </c>
      <c r="R36" s="34">
        <v>291487</v>
      </c>
      <c r="S36" s="34">
        <v>215536</v>
      </c>
      <c r="T36" s="36">
        <v>73.94</v>
      </c>
      <c r="U36" s="34">
        <v>416411</v>
      </c>
      <c r="V36" s="34">
        <v>285605</v>
      </c>
      <c r="W36" s="36">
        <v>68.59</v>
      </c>
    </row>
    <row r="37" spans="1:23" s="37" customFormat="1" x14ac:dyDescent="0.25">
      <c r="A37" s="34">
        <v>26</v>
      </c>
      <c r="B37" s="38" t="s">
        <v>46</v>
      </c>
      <c r="C37" s="34">
        <v>0</v>
      </c>
      <c r="D37" s="34">
        <v>0</v>
      </c>
      <c r="E37" s="36">
        <v>0</v>
      </c>
      <c r="F37" s="34">
        <v>0</v>
      </c>
      <c r="G37" s="34">
        <v>0</v>
      </c>
      <c r="H37" s="36">
        <v>0</v>
      </c>
      <c r="I37" s="34">
        <v>1899</v>
      </c>
      <c r="J37" s="34">
        <v>0</v>
      </c>
      <c r="K37" s="36">
        <v>0</v>
      </c>
      <c r="L37" s="34">
        <v>2848</v>
      </c>
      <c r="M37" s="34">
        <v>0</v>
      </c>
      <c r="N37" s="36">
        <v>0</v>
      </c>
      <c r="O37" s="34">
        <v>23721</v>
      </c>
      <c r="P37" s="34">
        <v>0</v>
      </c>
      <c r="Q37" s="36">
        <v>0</v>
      </c>
      <c r="R37" s="34">
        <v>66394</v>
      </c>
      <c r="S37" s="34">
        <v>66924</v>
      </c>
      <c r="T37" s="36">
        <v>100.8</v>
      </c>
      <c r="U37" s="34">
        <v>94862</v>
      </c>
      <c r="V37" s="34">
        <v>66924</v>
      </c>
      <c r="W37" s="36">
        <v>70.55</v>
      </c>
    </row>
    <row r="38" spans="1:23" s="37" customFormat="1" x14ac:dyDescent="0.25">
      <c r="A38" s="34">
        <v>27</v>
      </c>
      <c r="B38" s="38" t="s">
        <v>47</v>
      </c>
      <c r="C38" s="34">
        <v>0</v>
      </c>
      <c r="D38" s="34">
        <v>0</v>
      </c>
      <c r="E38" s="36">
        <v>0</v>
      </c>
      <c r="F38" s="34">
        <v>0</v>
      </c>
      <c r="G38" s="34">
        <v>0</v>
      </c>
      <c r="H38" s="36">
        <v>0</v>
      </c>
      <c r="I38" s="34">
        <v>22</v>
      </c>
      <c r="J38" s="34">
        <v>0</v>
      </c>
      <c r="K38" s="36">
        <v>0</v>
      </c>
      <c r="L38" s="34">
        <v>33</v>
      </c>
      <c r="M38" s="34">
        <v>0</v>
      </c>
      <c r="N38" s="36">
        <v>0</v>
      </c>
      <c r="O38" s="34">
        <v>273</v>
      </c>
      <c r="P38" s="34">
        <v>0</v>
      </c>
      <c r="Q38" s="36">
        <v>0</v>
      </c>
      <c r="R38" s="34">
        <v>764</v>
      </c>
      <c r="S38" s="34">
        <v>10</v>
      </c>
      <c r="T38" s="36">
        <v>1.31</v>
      </c>
      <c r="U38" s="34">
        <v>1092</v>
      </c>
      <c r="V38" s="34">
        <v>10</v>
      </c>
      <c r="W38" s="36">
        <v>0.92</v>
      </c>
    </row>
    <row r="39" spans="1:23" s="37" customFormat="1" x14ac:dyDescent="0.25">
      <c r="A39" s="34">
        <v>28</v>
      </c>
      <c r="B39" s="38" t="s">
        <v>48</v>
      </c>
      <c r="C39" s="34">
        <v>0</v>
      </c>
      <c r="D39" s="34">
        <v>0</v>
      </c>
      <c r="E39" s="36">
        <v>0</v>
      </c>
      <c r="F39" s="34">
        <v>0</v>
      </c>
      <c r="G39" s="34">
        <v>0</v>
      </c>
      <c r="H39" s="36">
        <v>0</v>
      </c>
      <c r="I39" s="34">
        <v>370</v>
      </c>
      <c r="J39" s="34">
        <v>0</v>
      </c>
      <c r="K39" s="36">
        <v>0</v>
      </c>
      <c r="L39" s="34">
        <v>559</v>
      </c>
      <c r="M39" s="34">
        <v>0</v>
      </c>
      <c r="N39" s="36">
        <v>0</v>
      </c>
      <c r="O39" s="34">
        <v>4642</v>
      </c>
      <c r="P39" s="34">
        <v>0</v>
      </c>
      <c r="Q39" s="36">
        <v>0</v>
      </c>
      <c r="R39" s="34">
        <v>12996</v>
      </c>
      <c r="S39" s="34">
        <v>635</v>
      </c>
      <c r="T39" s="36">
        <v>4.8899999999999997</v>
      </c>
      <c r="U39" s="34">
        <v>18567</v>
      </c>
      <c r="V39" s="34">
        <v>635</v>
      </c>
      <c r="W39" s="36">
        <v>3.42</v>
      </c>
    </row>
    <row r="40" spans="1:23" s="37" customFormat="1" x14ac:dyDescent="0.25">
      <c r="A40" s="34">
        <v>29</v>
      </c>
      <c r="B40" s="38" t="s">
        <v>49</v>
      </c>
      <c r="C40" s="34">
        <v>0</v>
      </c>
      <c r="D40" s="34">
        <v>0</v>
      </c>
      <c r="E40" s="36">
        <v>0</v>
      </c>
      <c r="F40" s="34">
        <v>0</v>
      </c>
      <c r="G40" s="34">
        <v>0</v>
      </c>
      <c r="H40" s="36">
        <v>0</v>
      </c>
      <c r="I40" s="34">
        <v>77</v>
      </c>
      <c r="J40" s="34">
        <v>0</v>
      </c>
      <c r="K40" s="36">
        <v>0</v>
      </c>
      <c r="L40" s="34">
        <v>115</v>
      </c>
      <c r="M40" s="34">
        <v>0</v>
      </c>
      <c r="N40" s="36">
        <v>0</v>
      </c>
      <c r="O40" s="34">
        <v>960</v>
      </c>
      <c r="P40" s="34">
        <v>1478</v>
      </c>
      <c r="Q40" s="36">
        <v>153.96</v>
      </c>
      <c r="R40" s="34">
        <v>2686</v>
      </c>
      <c r="S40" s="34">
        <v>7382</v>
      </c>
      <c r="T40" s="36">
        <v>274.83</v>
      </c>
      <c r="U40" s="34">
        <v>3838</v>
      </c>
      <c r="V40" s="34">
        <v>8860</v>
      </c>
      <c r="W40" s="36">
        <v>230.85</v>
      </c>
    </row>
    <row r="41" spans="1:23" s="37" customFormat="1" x14ac:dyDescent="0.25">
      <c r="A41" s="34">
        <v>30</v>
      </c>
      <c r="B41" s="38" t="s">
        <v>50</v>
      </c>
      <c r="C41" s="34">
        <v>0</v>
      </c>
      <c r="D41" s="34">
        <v>0</v>
      </c>
      <c r="E41" s="36">
        <v>0</v>
      </c>
      <c r="F41" s="34">
        <v>0</v>
      </c>
      <c r="G41" s="34">
        <v>0</v>
      </c>
      <c r="H41" s="36">
        <v>0</v>
      </c>
      <c r="I41" s="34">
        <v>169</v>
      </c>
      <c r="J41" s="34">
        <v>0</v>
      </c>
      <c r="K41" s="36">
        <v>0</v>
      </c>
      <c r="L41" s="34">
        <v>258</v>
      </c>
      <c r="M41" s="34">
        <v>0</v>
      </c>
      <c r="N41" s="36">
        <v>0</v>
      </c>
      <c r="O41" s="34">
        <v>2132</v>
      </c>
      <c r="P41" s="34">
        <v>0</v>
      </c>
      <c r="Q41" s="36">
        <v>0</v>
      </c>
      <c r="R41" s="34">
        <v>5947</v>
      </c>
      <c r="S41" s="34">
        <v>2148</v>
      </c>
      <c r="T41" s="36">
        <v>36.119999999999997</v>
      </c>
      <c r="U41" s="34">
        <v>8506</v>
      </c>
      <c r="V41" s="34">
        <v>2148</v>
      </c>
      <c r="W41" s="36">
        <v>25.25</v>
      </c>
    </row>
    <row r="42" spans="1:23" s="37" customFormat="1" x14ac:dyDescent="0.25">
      <c r="A42" s="34">
        <v>31</v>
      </c>
      <c r="B42" s="38" t="s">
        <v>51</v>
      </c>
      <c r="C42" s="34">
        <v>0</v>
      </c>
      <c r="D42" s="34">
        <v>0</v>
      </c>
      <c r="E42" s="36">
        <v>0</v>
      </c>
      <c r="F42" s="34">
        <v>0</v>
      </c>
      <c r="G42" s="34">
        <v>0</v>
      </c>
      <c r="H42" s="36">
        <v>0</v>
      </c>
      <c r="I42" s="34">
        <v>0</v>
      </c>
      <c r="J42" s="34">
        <v>0</v>
      </c>
      <c r="K42" s="36">
        <v>0</v>
      </c>
      <c r="L42" s="34">
        <v>0</v>
      </c>
      <c r="M42" s="34">
        <v>0</v>
      </c>
      <c r="N42" s="36">
        <v>0</v>
      </c>
      <c r="O42" s="34">
        <v>0</v>
      </c>
      <c r="P42" s="34">
        <v>0</v>
      </c>
      <c r="Q42" s="36">
        <v>0</v>
      </c>
      <c r="R42" s="34">
        <v>0</v>
      </c>
      <c r="S42" s="34">
        <v>0</v>
      </c>
      <c r="T42" s="36">
        <v>0</v>
      </c>
      <c r="U42" s="34">
        <v>0</v>
      </c>
      <c r="V42" s="34">
        <v>0</v>
      </c>
      <c r="W42" s="36">
        <v>0</v>
      </c>
    </row>
    <row r="43" spans="1:23" s="33" customFormat="1" x14ac:dyDescent="0.25">
      <c r="A43" s="34">
        <v>32</v>
      </c>
      <c r="B43" s="38" t="s">
        <v>52</v>
      </c>
      <c r="C43" s="34">
        <v>0</v>
      </c>
      <c r="D43" s="34">
        <v>0</v>
      </c>
      <c r="E43" s="36">
        <v>0</v>
      </c>
      <c r="F43" s="34">
        <v>0</v>
      </c>
      <c r="G43" s="34">
        <v>0</v>
      </c>
      <c r="H43" s="36">
        <v>0</v>
      </c>
      <c r="I43" s="34">
        <v>0</v>
      </c>
      <c r="J43" s="34">
        <v>0</v>
      </c>
      <c r="K43" s="36">
        <v>0</v>
      </c>
      <c r="L43" s="34">
        <v>0</v>
      </c>
      <c r="M43" s="34">
        <v>0</v>
      </c>
      <c r="N43" s="36">
        <v>0</v>
      </c>
      <c r="O43" s="34">
        <v>0</v>
      </c>
      <c r="P43" s="34">
        <v>0</v>
      </c>
      <c r="Q43" s="36">
        <v>0</v>
      </c>
      <c r="R43" s="34">
        <v>0</v>
      </c>
      <c r="S43" s="34">
        <v>0</v>
      </c>
      <c r="T43" s="36">
        <v>0</v>
      </c>
      <c r="U43" s="34">
        <v>0</v>
      </c>
      <c r="V43" s="34">
        <v>0</v>
      </c>
      <c r="W43" s="36">
        <v>0</v>
      </c>
    </row>
    <row r="44" spans="1:23" s="33" customFormat="1" x14ac:dyDescent="0.25">
      <c r="A44" s="34"/>
      <c r="B44" s="35" t="s">
        <v>53</v>
      </c>
      <c r="C44" s="34">
        <v>0</v>
      </c>
      <c r="D44" s="34">
        <v>10</v>
      </c>
      <c r="E44" s="36">
        <v>0</v>
      </c>
      <c r="F44" s="34">
        <v>0</v>
      </c>
      <c r="G44" s="34">
        <v>0</v>
      </c>
      <c r="H44" s="36">
        <v>0</v>
      </c>
      <c r="I44" s="34">
        <v>16353</v>
      </c>
      <c r="J44" s="34">
        <v>186</v>
      </c>
      <c r="K44" s="36">
        <v>1.1399999999999999</v>
      </c>
      <c r="L44" s="34">
        <v>24523</v>
      </c>
      <c r="M44" s="34">
        <v>24855</v>
      </c>
      <c r="N44" s="36">
        <v>101.35</v>
      </c>
      <c r="O44" s="34">
        <v>204361</v>
      </c>
      <c r="P44" s="34">
        <v>75272</v>
      </c>
      <c r="Q44" s="36">
        <v>36.83</v>
      </c>
      <c r="R44" s="34">
        <v>572055</v>
      </c>
      <c r="S44" s="34">
        <v>571526</v>
      </c>
      <c r="T44" s="36">
        <v>99.91</v>
      </c>
      <c r="U44" s="34">
        <v>817292</v>
      </c>
      <c r="V44" s="34">
        <v>671849</v>
      </c>
      <c r="W44" s="36">
        <v>82.2</v>
      </c>
    </row>
    <row r="45" spans="1:23" s="33" customFormat="1" x14ac:dyDescent="0.25">
      <c r="A45" s="34"/>
      <c r="B45" s="35" t="s">
        <v>54</v>
      </c>
      <c r="C45" s="34">
        <v>0</v>
      </c>
      <c r="D45" s="34">
        <v>158031</v>
      </c>
      <c r="E45" s="36">
        <v>0</v>
      </c>
      <c r="F45" s="34">
        <v>0</v>
      </c>
      <c r="G45" s="34">
        <v>0</v>
      </c>
      <c r="H45" s="36">
        <v>0</v>
      </c>
      <c r="I45" s="34">
        <v>93642</v>
      </c>
      <c r="J45" s="34">
        <v>10998</v>
      </c>
      <c r="K45" s="36">
        <v>11.74</v>
      </c>
      <c r="L45" s="34">
        <v>140433</v>
      </c>
      <c r="M45" s="34">
        <v>153626</v>
      </c>
      <c r="N45" s="36">
        <v>109.39</v>
      </c>
      <c r="O45" s="34">
        <v>1170390</v>
      </c>
      <c r="P45" s="34">
        <v>593980</v>
      </c>
      <c r="Q45" s="36">
        <v>50.75</v>
      </c>
      <c r="R45" s="34">
        <v>3276626</v>
      </c>
      <c r="S45" s="34">
        <v>1784042</v>
      </c>
      <c r="T45" s="36">
        <v>54.45</v>
      </c>
      <c r="U45" s="34">
        <v>4681091</v>
      </c>
      <c r="V45" s="34">
        <v>2700677</v>
      </c>
      <c r="W45" s="36">
        <v>57.69</v>
      </c>
    </row>
    <row r="46" spans="1:23" s="33" customFormat="1" x14ac:dyDescent="0.25">
      <c r="A46" s="34"/>
      <c r="B46" s="35" t="s">
        <v>55</v>
      </c>
      <c r="C46" s="34"/>
      <c r="D46" s="34"/>
      <c r="E46" s="36"/>
      <c r="F46" s="34"/>
      <c r="G46" s="34"/>
      <c r="H46" s="36"/>
      <c r="I46" s="34"/>
      <c r="J46" s="34"/>
      <c r="K46" s="36"/>
      <c r="L46" s="34"/>
      <c r="M46" s="34"/>
      <c r="N46" s="36"/>
      <c r="O46" s="34"/>
      <c r="P46" s="34"/>
      <c r="Q46" s="36"/>
      <c r="R46" s="34"/>
      <c r="S46" s="34"/>
      <c r="T46" s="36"/>
      <c r="U46" s="34"/>
      <c r="V46" s="34"/>
      <c r="W46" s="36"/>
    </row>
    <row r="47" spans="1:23" s="33" customFormat="1" x14ac:dyDescent="0.25">
      <c r="A47" s="34">
        <v>33</v>
      </c>
      <c r="B47" s="38" t="s">
        <v>56</v>
      </c>
      <c r="C47" s="34">
        <v>0</v>
      </c>
      <c r="D47" s="34">
        <v>0</v>
      </c>
      <c r="E47" s="36">
        <v>0</v>
      </c>
      <c r="F47" s="34">
        <v>0</v>
      </c>
      <c r="G47" s="34">
        <v>0</v>
      </c>
      <c r="H47" s="36">
        <v>0</v>
      </c>
      <c r="I47" s="34">
        <v>0</v>
      </c>
      <c r="J47" s="34">
        <v>0</v>
      </c>
      <c r="K47" s="36">
        <v>0</v>
      </c>
      <c r="L47" s="34">
        <v>0</v>
      </c>
      <c r="M47" s="34">
        <v>191</v>
      </c>
      <c r="N47" s="36">
        <v>0</v>
      </c>
      <c r="O47" s="34">
        <v>0</v>
      </c>
      <c r="P47" s="34">
        <v>403</v>
      </c>
      <c r="Q47" s="36">
        <v>0</v>
      </c>
      <c r="R47" s="34">
        <v>9997</v>
      </c>
      <c r="S47" s="34">
        <v>45</v>
      </c>
      <c r="T47" s="36">
        <v>0.45</v>
      </c>
      <c r="U47" s="34">
        <v>9997</v>
      </c>
      <c r="V47" s="34">
        <v>639</v>
      </c>
      <c r="W47" s="36">
        <v>6.39</v>
      </c>
    </row>
    <row r="48" spans="1:23" s="33" customFormat="1" x14ac:dyDescent="0.25">
      <c r="A48" s="34"/>
      <c r="B48" s="35" t="s">
        <v>57</v>
      </c>
      <c r="C48" s="34">
        <v>0</v>
      </c>
      <c r="D48" s="34">
        <v>0</v>
      </c>
      <c r="E48" s="36">
        <v>0</v>
      </c>
      <c r="F48" s="34">
        <v>0</v>
      </c>
      <c r="G48" s="34">
        <v>0</v>
      </c>
      <c r="H48" s="36">
        <v>0</v>
      </c>
      <c r="I48" s="34">
        <v>0</v>
      </c>
      <c r="J48" s="34">
        <v>0</v>
      </c>
      <c r="K48" s="36">
        <v>0</v>
      </c>
      <c r="L48" s="34">
        <v>0</v>
      </c>
      <c r="M48" s="34">
        <v>191</v>
      </c>
      <c r="N48" s="36">
        <v>0</v>
      </c>
      <c r="O48" s="34">
        <v>0</v>
      </c>
      <c r="P48" s="34">
        <v>403</v>
      </c>
      <c r="Q48" s="36">
        <v>0</v>
      </c>
      <c r="R48" s="34">
        <v>9997</v>
      </c>
      <c r="S48" s="34">
        <v>45</v>
      </c>
      <c r="T48" s="36">
        <v>0.45</v>
      </c>
      <c r="U48" s="34">
        <v>9997</v>
      </c>
      <c r="V48" s="34">
        <v>639</v>
      </c>
      <c r="W48" s="36">
        <v>6.39</v>
      </c>
    </row>
    <row r="49" spans="1:23" s="33" customFormat="1" x14ac:dyDescent="0.25">
      <c r="A49" s="34"/>
      <c r="B49" s="35" t="s">
        <v>58</v>
      </c>
      <c r="C49" s="34"/>
      <c r="D49" s="34"/>
      <c r="E49" s="36"/>
      <c r="F49" s="34"/>
      <c r="G49" s="34"/>
      <c r="H49" s="36"/>
      <c r="I49" s="34"/>
      <c r="J49" s="34"/>
      <c r="K49" s="36"/>
      <c r="L49" s="34"/>
      <c r="M49" s="34"/>
      <c r="N49" s="36"/>
      <c r="O49" s="34"/>
      <c r="P49" s="34"/>
      <c r="Q49" s="36"/>
      <c r="R49" s="34"/>
      <c r="S49" s="34"/>
      <c r="T49" s="36"/>
      <c r="U49" s="34"/>
      <c r="V49" s="34"/>
      <c r="W49" s="36"/>
    </row>
    <row r="50" spans="1:23" s="37" customFormat="1" x14ac:dyDescent="0.25">
      <c r="A50" s="34">
        <v>34</v>
      </c>
      <c r="B50" s="38" t="s">
        <v>59</v>
      </c>
      <c r="C50" s="34">
        <v>0</v>
      </c>
      <c r="D50" s="34">
        <v>0</v>
      </c>
      <c r="E50" s="36">
        <v>0</v>
      </c>
      <c r="F50" s="34">
        <v>0</v>
      </c>
      <c r="G50" s="34">
        <v>0</v>
      </c>
      <c r="H50" s="36">
        <v>0</v>
      </c>
      <c r="I50" s="34">
        <v>0</v>
      </c>
      <c r="J50" s="34">
        <v>0</v>
      </c>
      <c r="K50" s="36">
        <v>0</v>
      </c>
      <c r="L50" s="34">
        <v>1159</v>
      </c>
      <c r="M50" s="34">
        <v>0</v>
      </c>
      <c r="N50" s="36">
        <v>0</v>
      </c>
      <c r="O50" s="34">
        <v>9667</v>
      </c>
      <c r="P50" s="34">
        <v>9780</v>
      </c>
      <c r="Q50" s="36">
        <v>101.17</v>
      </c>
      <c r="R50" s="34">
        <v>27837</v>
      </c>
      <c r="S50" s="34">
        <v>12419</v>
      </c>
      <c r="T50" s="36">
        <v>44.61</v>
      </c>
      <c r="U50" s="34">
        <v>38663</v>
      </c>
      <c r="V50" s="34">
        <v>22199</v>
      </c>
      <c r="W50" s="36">
        <v>57.42</v>
      </c>
    </row>
    <row r="51" spans="1:23" s="33" customFormat="1" x14ac:dyDescent="0.25">
      <c r="A51" s="34">
        <v>35</v>
      </c>
      <c r="B51" s="38" t="s">
        <v>60</v>
      </c>
      <c r="C51" s="34">
        <v>0</v>
      </c>
      <c r="D51" s="34">
        <v>0</v>
      </c>
      <c r="E51" s="36">
        <v>0</v>
      </c>
      <c r="F51" s="34">
        <v>0</v>
      </c>
      <c r="G51" s="34">
        <v>0</v>
      </c>
      <c r="H51" s="36">
        <v>0</v>
      </c>
      <c r="I51" s="34">
        <v>0</v>
      </c>
      <c r="J51" s="34">
        <v>0</v>
      </c>
      <c r="K51" s="36">
        <v>0</v>
      </c>
      <c r="L51" s="34">
        <v>542</v>
      </c>
      <c r="M51" s="34">
        <v>125</v>
      </c>
      <c r="N51" s="36">
        <v>23.06</v>
      </c>
      <c r="O51" s="34">
        <v>4515</v>
      </c>
      <c r="P51" s="34">
        <v>2148</v>
      </c>
      <c r="Q51" s="36">
        <v>47.57</v>
      </c>
      <c r="R51" s="34">
        <v>12996</v>
      </c>
      <c r="S51" s="34">
        <v>29026</v>
      </c>
      <c r="T51" s="36">
        <v>223.35</v>
      </c>
      <c r="U51" s="34">
        <v>18053</v>
      </c>
      <c r="V51" s="34">
        <v>31299</v>
      </c>
      <c r="W51" s="36">
        <v>173.37</v>
      </c>
    </row>
    <row r="52" spans="1:23" s="33" customFormat="1" x14ac:dyDescent="0.25">
      <c r="A52" s="34"/>
      <c r="B52" s="35" t="s">
        <v>61</v>
      </c>
      <c r="C52" s="34">
        <v>0</v>
      </c>
      <c r="D52" s="34">
        <v>0</v>
      </c>
      <c r="E52" s="36">
        <v>0</v>
      </c>
      <c r="F52" s="34">
        <v>0</v>
      </c>
      <c r="G52" s="34">
        <v>0</v>
      </c>
      <c r="H52" s="36">
        <v>0</v>
      </c>
      <c r="I52" s="34">
        <v>0</v>
      </c>
      <c r="J52" s="34">
        <v>0</v>
      </c>
      <c r="K52" s="36">
        <v>0</v>
      </c>
      <c r="L52" s="34">
        <v>1701</v>
      </c>
      <c r="M52" s="34">
        <v>125</v>
      </c>
      <c r="N52" s="36">
        <v>7.35</v>
      </c>
      <c r="O52" s="34">
        <v>14182</v>
      </c>
      <c r="P52" s="34">
        <v>11928</v>
      </c>
      <c r="Q52" s="36">
        <v>84.11</v>
      </c>
      <c r="R52" s="34">
        <v>40833</v>
      </c>
      <c r="S52" s="34">
        <v>41445</v>
      </c>
      <c r="T52" s="36">
        <v>101.5</v>
      </c>
      <c r="U52" s="34">
        <v>56716</v>
      </c>
      <c r="V52" s="34">
        <v>53498</v>
      </c>
      <c r="W52" s="36">
        <v>94.33</v>
      </c>
    </row>
    <row r="53" spans="1:23" s="33" customFormat="1" x14ac:dyDescent="0.25">
      <c r="A53" s="34"/>
      <c r="B53" s="35" t="s">
        <v>62</v>
      </c>
      <c r="C53" s="34"/>
      <c r="D53" s="34"/>
      <c r="E53" s="36"/>
      <c r="F53" s="34"/>
      <c r="G53" s="34"/>
      <c r="H53" s="36"/>
      <c r="I53" s="34"/>
      <c r="J53" s="34"/>
      <c r="K53" s="36"/>
      <c r="L53" s="34"/>
      <c r="M53" s="34"/>
      <c r="N53" s="36"/>
      <c r="O53" s="34"/>
      <c r="P53" s="34"/>
      <c r="Q53" s="36"/>
      <c r="R53" s="34"/>
      <c r="S53" s="34"/>
      <c r="T53" s="36"/>
      <c r="U53" s="34"/>
      <c r="V53" s="34"/>
      <c r="W53" s="36"/>
    </row>
    <row r="54" spans="1:23" s="37" customFormat="1" x14ac:dyDescent="0.25">
      <c r="A54" s="34">
        <v>36</v>
      </c>
      <c r="B54" s="38" t="s">
        <v>63</v>
      </c>
      <c r="C54" s="34">
        <v>0</v>
      </c>
      <c r="D54" s="34">
        <v>0</v>
      </c>
      <c r="E54" s="36">
        <v>0</v>
      </c>
      <c r="F54" s="34">
        <v>0</v>
      </c>
      <c r="G54" s="34">
        <v>0</v>
      </c>
      <c r="H54" s="36">
        <v>0</v>
      </c>
      <c r="I54" s="34">
        <v>0</v>
      </c>
      <c r="J54" s="34">
        <v>0</v>
      </c>
      <c r="K54" s="36">
        <v>0</v>
      </c>
      <c r="L54" s="34">
        <v>0</v>
      </c>
      <c r="M54" s="34">
        <v>0</v>
      </c>
      <c r="N54" s="36">
        <v>0</v>
      </c>
      <c r="O54" s="34">
        <v>0</v>
      </c>
      <c r="P54" s="34">
        <v>0</v>
      </c>
      <c r="Q54" s="36">
        <v>0</v>
      </c>
      <c r="R54" s="34">
        <v>0</v>
      </c>
      <c r="S54" s="34">
        <v>399</v>
      </c>
      <c r="T54" s="36">
        <v>0</v>
      </c>
      <c r="U54" s="34">
        <v>0</v>
      </c>
      <c r="V54" s="34">
        <v>399</v>
      </c>
      <c r="W54" s="36">
        <v>0</v>
      </c>
    </row>
    <row r="55" spans="1:23" s="37" customFormat="1" x14ac:dyDescent="0.25">
      <c r="A55" s="34">
        <v>37</v>
      </c>
      <c r="B55" s="38" t="s">
        <v>64</v>
      </c>
      <c r="C55" s="34">
        <v>0</v>
      </c>
      <c r="D55" s="34">
        <v>0</v>
      </c>
      <c r="E55" s="36">
        <v>0</v>
      </c>
      <c r="F55" s="34">
        <v>0</v>
      </c>
      <c r="G55" s="34">
        <v>0</v>
      </c>
      <c r="H55" s="36">
        <v>0</v>
      </c>
      <c r="I55" s="34">
        <v>0</v>
      </c>
      <c r="J55" s="34">
        <v>0</v>
      </c>
      <c r="K55" s="36">
        <v>0</v>
      </c>
      <c r="L55" s="34">
        <v>0</v>
      </c>
      <c r="M55" s="34">
        <v>38</v>
      </c>
      <c r="N55" s="36">
        <v>0</v>
      </c>
      <c r="O55" s="34">
        <v>0</v>
      </c>
      <c r="P55" s="34">
        <v>0</v>
      </c>
      <c r="Q55" s="36">
        <v>0</v>
      </c>
      <c r="R55" s="34">
        <v>4332</v>
      </c>
      <c r="S55" s="34">
        <v>393</v>
      </c>
      <c r="T55" s="36">
        <v>9.07</v>
      </c>
      <c r="U55" s="34">
        <v>4332</v>
      </c>
      <c r="V55" s="34">
        <v>431</v>
      </c>
      <c r="W55" s="36">
        <v>9.9499999999999993</v>
      </c>
    </row>
    <row r="56" spans="1:23" s="33" customFormat="1" x14ac:dyDescent="0.25">
      <c r="A56" s="34">
        <v>38</v>
      </c>
      <c r="B56" s="38" t="s">
        <v>65</v>
      </c>
      <c r="C56" s="34">
        <v>0</v>
      </c>
      <c r="D56" s="34">
        <v>1</v>
      </c>
      <c r="E56" s="36">
        <v>0</v>
      </c>
      <c r="F56" s="34">
        <v>0</v>
      </c>
      <c r="G56" s="34">
        <v>0</v>
      </c>
      <c r="H56" s="36">
        <v>0</v>
      </c>
      <c r="I56" s="34">
        <v>0</v>
      </c>
      <c r="J56" s="34">
        <v>0</v>
      </c>
      <c r="K56" s="36">
        <v>0</v>
      </c>
      <c r="L56" s="34">
        <v>0</v>
      </c>
      <c r="M56" s="34">
        <v>502</v>
      </c>
      <c r="N56" s="36">
        <v>0</v>
      </c>
      <c r="O56" s="34">
        <v>0</v>
      </c>
      <c r="P56" s="34">
        <v>112</v>
      </c>
      <c r="Q56" s="36">
        <v>0</v>
      </c>
      <c r="R56" s="34">
        <v>18231</v>
      </c>
      <c r="S56" s="34">
        <v>3787</v>
      </c>
      <c r="T56" s="36">
        <v>20.77</v>
      </c>
      <c r="U56" s="34">
        <v>18231</v>
      </c>
      <c r="V56" s="34">
        <v>4402</v>
      </c>
      <c r="W56" s="36">
        <v>24.15</v>
      </c>
    </row>
    <row r="57" spans="1:23" s="33" customFormat="1" x14ac:dyDescent="0.25">
      <c r="A57" s="34"/>
      <c r="B57" s="35" t="s">
        <v>66</v>
      </c>
      <c r="C57" s="34">
        <v>0</v>
      </c>
      <c r="D57" s="34">
        <v>1</v>
      </c>
      <c r="E57" s="36">
        <v>0</v>
      </c>
      <c r="F57" s="34">
        <v>0</v>
      </c>
      <c r="G57" s="34">
        <v>0</v>
      </c>
      <c r="H57" s="36">
        <v>0</v>
      </c>
      <c r="I57" s="34">
        <v>0</v>
      </c>
      <c r="J57" s="34">
        <v>0</v>
      </c>
      <c r="K57" s="36">
        <v>0</v>
      </c>
      <c r="L57" s="34">
        <v>0</v>
      </c>
      <c r="M57" s="34">
        <v>540</v>
      </c>
      <c r="N57" s="36">
        <v>0</v>
      </c>
      <c r="O57" s="34">
        <v>0</v>
      </c>
      <c r="P57" s="34">
        <v>112</v>
      </c>
      <c r="Q57" s="36">
        <v>0</v>
      </c>
      <c r="R57" s="34">
        <v>22563</v>
      </c>
      <c r="S57" s="34">
        <v>4579</v>
      </c>
      <c r="T57" s="36">
        <v>20.29</v>
      </c>
      <c r="U57" s="34">
        <v>22563</v>
      </c>
      <c r="V57" s="34">
        <v>5232</v>
      </c>
      <c r="W57" s="36">
        <v>23.19</v>
      </c>
    </row>
    <row r="58" spans="1:23" s="33" customFormat="1" x14ac:dyDescent="0.25">
      <c r="A58" s="34"/>
      <c r="B58" s="35" t="s">
        <v>67</v>
      </c>
      <c r="C58" s="34">
        <v>0</v>
      </c>
      <c r="D58" s="34">
        <v>158032</v>
      </c>
      <c r="E58" s="36">
        <v>0</v>
      </c>
      <c r="F58" s="34">
        <v>0</v>
      </c>
      <c r="G58" s="34">
        <v>0</v>
      </c>
      <c r="H58" s="36">
        <v>0</v>
      </c>
      <c r="I58" s="34">
        <v>93642</v>
      </c>
      <c r="J58" s="34">
        <v>10998</v>
      </c>
      <c r="K58" s="36">
        <v>11.74</v>
      </c>
      <c r="L58" s="34">
        <v>142134</v>
      </c>
      <c r="M58" s="34">
        <v>154482</v>
      </c>
      <c r="N58" s="36">
        <v>108.69</v>
      </c>
      <c r="O58" s="34">
        <v>1184572</v>
      </c>
      <c r="P58" s="34">
        <v>606423</v>
      </c>
      <c r="Q58" s="36">
        <v>51.19</v>
      </c>
      <c r="R58" s="34">
        <v>3350019</v>
      </c>
      <c r="S58" s="34">
        <v>1830111</v>
      </c>
      <c r="T58" s="36">
        <v>54.63</v>
      </c>
      <c r="U58" s="34">
        <v>4770367</v>
      </c>
      <c r="V58" s="34">
        <v>2760046</v>
      </c>
      <c r="W58" s="36">
        <v>57.86</v>
      </c>
    </row>
  </sheetData>
  <mergeCells count="14">
    <mergeCell ref="A1:W1"/>
    <mergeCell ref="A2:W2"/>
    <mergeCell ref="A4:W4"/>
    <mergeCell ref="A5:W5"/>
    <mergeCell ref="A6:A7"/>
    <mergeCell ref="B6:B7"/>
    <mergeCell ref="C6:E6"/>
    <mergeCell ref="F6:H6"/>
    <mergeCell ref="U6:W6"/>
    <mergeCell ref="L6:N6"/>
    <mergeCell ref="O6:Q6"/>
    <mergeCell ref="A3:W3"/>
    <mergeCell ref="I6:K6"/>
    <mergeCell ref="R6:T6"/>
  </mergeCells>
  <pageMargins left="0.8" right="0" top="0.23622047244094491" bottom="0.23622047244094491" header="0.31496062992125984" footer="0.31496062992125984"/>
  <pageSetup paperSize="9" scale="6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31" workbookViewId="0">
      <selection activeCell="B51" sqref="B51"/>
    </sheetView>
  </sheetViews>
  <sheetFormatPr defaultRowHeight="15" x14ac:dyDescent="0.25"/>
  <cols>
    <col min="1" max="1" width="5.42578125" customWidth="1"/>
    <col min="2" max="2" width="24" customWidth="1"/>
    <col min="3" max="10" width="12.85546875" customWidth="1"/>
  </cols>
  <sheetData>
    <row r="1" spans="1:10" ht="21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x14ac:dyDescent="0.25">
      <c r="A2" s="49" t="s">
        <v>68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8.75" x14ac:dyDescent="0.3">
      <c r="A3" s="50" t="str">
        <f>Sheet1!A4</f>
        <v xml:space="preserve">BANK WISE PERFORMANCE : ANNUAL CREDIT PLAN AS ON  31.12.2019 </v>
      </c>
      <c r="B3" s="51"/>
      <c r="C3" s="51"/>
      <c r="D3" s="51"/>
      <c r="E3" s="51"/>
      <c r="F3" s="51"/>
      <c r="G3" s="51"/>
      <c r="H3" s="51"/>
      <c r="I3" s="51"/>
      <c r="J3" s="52"/>
    </row>
    <row r="4" spans="1:10" ht="18.75" x14ac:dyDescent="0.3">
      <c r="A4" s="53" t="s">
        <v>69</v>
      </c>
      <c r="B4" s="53"/>
      <c r="C4" s="53"/>
      <c r="D4" s="53"/>
      <c r="E4" s="53"/>
      <c r="F4" s="53"/>
      <c r="G4" s="53"/>
      <c r="H4" s="53"/>
      <c r="I4" s="53"/>
      <c r="J4" s="53"/>
    </row>
    <row r="5" spans="1:10" ht="45" customHeight="1" x14ac:dyDescent="0.25">
      <c r="A5" s="16" t="s">
        <v>5</v>
      </c>
      <c r="B5" s="17" t="s">
        <v>70</v>
      </c>
      <c r="C5" s="55" t="s">
        <v>71</v>
      </c>
      <c r="D5" s="55"/>
      <c r="E5" s="55"/>
      <c r="F5" s="54" t="s">
        <v>72</v>
      </c>
      <c r="G5" s="54"/>
      <c r="H5" s="54"/>
      <c r="I5" s="54" t="s">
        <v>73</v>
      </c>
      <c r="J5" s="54"/>
    </row>
    <row r="6" spans="1:10" x14ac:dyDescent="0.25">
      <c r="A6" s="16"/>
      <c r="B6" s="17"/>
      <c r="C6" s="16" t="s">
        <v>14</v>
      </c>
      <c r="D6" s="16" t="s">
        <v>15</v>
      </c>
      <c r="E6" s="17" t="s">
        <v>16</v>
      </c>
      <c r="F6" s="16" t="s">
        <v>14</v>
      </c>
      <c r="G6" s="16" t="s">
        <v>15</v>
      </c>
      <c r="H6" s="17" t="s">
        <v>16</v>
      </c>
      <c r="I6" s="17" t="s">
        <v>74</v>
      </c>
      <c r="J6" s="3" t="s">
        <v>15</v>
      </c>
    </row>
    <row r="7" spans="1:10" x14ac:dyDescent="0.25">
      <c r="A7" s="18"/>
      <c r="B7" s="18" t="s">
        <v>17</v>
      </c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">
        <v>1</v>
      </c>
      <c r="B8" s="1" t="e">
        <f>Sheet1!#REF!</f>
        <v>#REF!</v>
      </c>
      <c r="C8" s="4"/>
      <c r="D8" s="4"/>
      <c r="E8" s="5" t="e">
        <f t="shared" ref="E8:E55" si="0">SUM(D8/C8)</f>
        <v>#DIV/0!</v>
      </c>
      <c r="F8" s="4" t="e">
        <f>Sheet1!#REF!</f>
        <v>#REF!</v>
      </c>
      <c r="G8" s="4" t="e">
        <f>Sheet1!#REF!</f>
        <v>#REF!</v>
      </c>
      <c r="H8" s="5" t="e">
        <f t="shared" ref="H8:H55" si="1">SUM(G8/F8)</f>
        <v>#REF!</v>
      </c>
      <c r="I8" s="6" t="e">
        <f>(F8-C8)/C8</f>
        <v>#REF!</v>
      </c>
      <c r="J8" s="6" t="e">
        <f>(G8-D8)/D8</f>
        <v>#REF!</v>
      </c>
    </row>
    <row r="9" spans="1:10" x14ac:dyDescent="0.25">
      <c r="A9" s="1">
        <v>2</v>
      </c>
      <c r="B9" s="1" t="e">
        <f>Sheet1!#REF!</f>
        <v>#REF!</v>
      </c>
      <c r="C9" s="4"/>
      <c r="D9" s="4"/>
      <c r="E9" s="5" t="e">
        <f t="shared" si="0"/>
        <v>#DIV/0!</v>
      </c>
      <c r="F9" s="4" t="e">
        <f>Sheet1!#REF!</f>
        <v>#REF!</v>
      </c>
      <c r="G9" s="4" t="e">
        <f>Sheet1!#REF!</f>
        <v>#REF!</v>
      </c>
      <c r="H9" s="5" t="e">
        <f t="shared" si="1"/>
        <v>#REF!</v>
      </c>
      <c r="I9" s="6" t="e">
        <f t="shared" ref="I9:J55" si="2">(F9-C9)/C9</f>
        <v>#REF!</v>
      </c>
      <c r="J9" s="6" t="e">
        <f t="shared" si="2"/>
        <v>#REF!</v>
      </c>
    </row>
    <row r="10" spans="1:10" x14ac:dyDescent="0.25">
      <c r="A10" s="1">
        <v>3</v>
      </c>
      <c r="B10" s="1" t="e">
        <f>Sheet1!#REF!</f>
        <v>#REF!</v>
      </c>
      <c r="C10" s="4"/>
      <c r="D10" s="4"/>
      <c r="E10" s="5" t="e">
        <f t="shared" si="0"/>
        <v>#DIV/0!</v>
      </c>
      <c r="F10" s="4" t="e">
        <f>Sheet1!#REF!</f>
        <v>#REF!</v>
      </c>
      <c r="G10" s="4" t="e">
        <f>Sheet1!#REF!</f>
        <v>#REF!</v>
      </c>
      <c r="H10" s="5" t="e">
        <f t="shared" si="1"/>
        <v>#REF!</v>
      </c>
      <c r="I10" s="6" t="e">
        <f t="shared" si="2"/>
        <v>#REF!</v>
      </c>
      <c r="J10" s="6" t="e">
        <f t="shared" si="2"/>
        <v>#REF!</v>
      </c>
    </row>
    <row r="11" spans="1:10" x14ac:dyDescent="0.25">
      <c r="A11" s="1">
        <v>4</v>
      </c>
      <c r="B11" s="1" t="e">
        <f>Sheet1!#REF!</f>
        <v>#REF!</v>
      </c>
      <c r="C11" s="4"/>
      <c r="D11" s="4"/>
      <c r="E11" s="5" t="e">
        <f t="shared" si="0"/>
        <v>#DIV/0!</v>
      </c>
      <c r="F11" s="4" t="e">
        <f>Sheet1!#REF!</f>
        <v>#REF!</v>
      </c>
      <c r="G11" s="4" t="e">
        <f>Sheet1!#REF!</f>
        <v>#REF!</v>
      </c>
      <c r="H11" s="5" t="e">
        <f t="shared" si="1"/>
        <v>#REF!</v>
      </c>
      <c r="I11" s="6" t="e">
        <f t="shared" si="2"/>
        <v>#REF!</v>
      </c>
      <c r="J11" s="6" t="e">
        <f t="shared" si="2"/>
        <v>#REF!</v>
      </c>
    </row>
    <row r="12" spans="1:10" x14ac:dyDescent="0.25">
      <c r="A12" s="1">
        <v>5</v>
      </c>
      <c r="B12" s="1" t="e">
        <f>Sheet1!#REF!</f>
        <v>#REF!</v>
      </c>
      <c r="C12" s="4"/>
      <c r="D12" s="4"/>
      <c r="E12" s="5" t="e">
        <f t="shared" si="0"/>
        <v>#DIV/0!</v>
      </c>
      <c r="F12" s="4" t="e">
        <f>Sheet1!#REF!</f>
        <v>#REF!</v>
      </c>
      <c r="G12" s="4" t="e">
        <f>Sheet1!#REF!</f>
        <v>#REF!</v>
      </c>
      <c r="H12" s="5" t="e">
        <f t="shared" si="1"/>
        <v>#REF!</v>
      </c>
      <c r="I12" s="6" t="e">
        <f t="shared" si="2"/>
        <v>#REF!</v>
      </c>
      <c r="J12" s="6" t="e">
        <f t="shared" si="2"/>
        <v>#REF!</v>
      </c>
    </row>
    <row r="13" spans="1:10" x14ac:dyDescent="0.25">
      <c r="A13" s="1">
        <v>6</v>
      </c>
      <c r="B13" s="1" t="e">
        <f>Sheet1!#REF!</f>
        <v>#REF!</v>
      </c>
      <c r="C13" s="4"/>
      <c r="D13" s="4"/>
      <c r="E13" s="5" t="e">
        <f t="shared" si="0"/>
        <v>#DIV/0!</v>
      </c>
      <c r="F13" s="4" t="e">
        <f>Sheet1!#REF!</f>
        <v>#REF!</v>
      </c>
      <c r="G13" s="4" t="e">
        <f>Sheet1!#REF!</f>
        <v>#REF!</v>
      </c>
      <c r="H13" s="5" t="e">
        <f t="shared" si="1"/>
        <v>#REF!</v>
      </c>
      <c r="I13" s="6" t="e">
        <f t="shared" si="2"/>
        <v>#REF!</v>
      </c>
      <c r="J13" s="6" t="e">
        <f t="shared" si="2"/>
        <v>#REF!</v>
      </c>
    </row>
    <row r="14" spans="1:10" x14ac:dyDescent="0.25">
      <c r="A14" s="1">
        <v>7</v>
      </c>
      <c r="B14" s="1" t="e">
        <f>Sheet1!#REF!</f>
        <v>#REF!</v>
      </c>
      <c r="C14" s="4"/>
      <c r="D14" s="4"/>
      <c r="E14" s="5" t="e">
        <f t="shared" si="0"/>
        <v>#DIV/0!</v>
      </c>
      <c r="F14" s="4" t="e">
        <f>Sheet1!#REF!</f>
        <v>#REF!</v>
      </c>
      <c r="G14" s="4" t="e">
        <f>Sheet1!#REF!</f>
        <v>#REF!</v>
      </c>
      <c r="H14" s="5" t="e">
        <f t="shared" si="1"/>
        <v>#REF!</v>
      </c>
      <c r="I14" s="6" t="e">
        <f t="shared" si="2"/>
        <v>#REF!</v>
      </c>
      <c r="J14" s="6" t="e">
        <f t="shared" si="2"/>
        <v>#REF!</v>
      </c>
    </row>
    <row r="15" spans="1:10" x14ac:dyDescent="0.25">
      <c r="A15" s="1"/>
      <c r="B15" s="2" t="s">
        <v>75</v>
      </c>
      <c r="C15" s="5"/>
      <c r="D15" s="5"/>
      <c r="E15" s="5"/>
      <c r="F15" s="4"/>
      <c r="G15" s="4"/>
      <c r="H15" s="5"/>
      <c r="I15" s="5"/>
      <c r="J15" s="5"/>
    </row>
    <row r="16" spans="1:10" x14ac:dyDescent="0.25">
      <c r="A16" s="1">
        <v>8</v>
      </c>
      <c r="B16" s="1" t="e">
        <f>Sheet1!#REF!</f>
        <v>#REF!</v>
      </c>
      <c r="C16" s="4"/>
      <c r="D16" s="4"/>
      <c r="E16" s="5" t="e">
        <f t="shared" si="0"/>
        <v>#DIV/0!</v>
      </c>
      <c r="F16" s="4" t="e">
        <f>Sheet1!#REF!</f>
        <v>#REF!</v>
      </c>
      <c r="G16" s="4" t="e">
        <f>Sheet1!#REF!</f>
        <v>#REF!</v>
      </c>
      <c r="H16" s="5" t="e">
        <f t="shared" si="1"/>
        <v>#REF!</v>
      </c>
      <c r="I16" s="6" t="e">
        <f t="shared" si="2"/>
        <v>#REF!</v>
      </c>
      <c r="J16" s="6" t="e">
        <f t="shared" si="2"/>
        <v>#REF!</v>
      </c>
    </row>
    <row r="17" spans="1:10" x14ac:dyDescent="0.25">
      <c r="A17" s="1">
        <v>9</v>
      </c>
      <c r="B17" s="1" t="e">
        <f>Sheet1!#REF!</f>
        <v>#REF!</v>
      </c>
      <c r="C17" s="4"/>
      <c r="D17" s="4"/>
      <c r="E17" s="5" t="e">
        <f t="shared" si="0"/>
        <v>#DIV/0!</v>
      </c>
      <c r="F17" s="4" t="e">
        <f>Sheet1!#REF!</f>
        <v>#REF!</v>
      </c>
      <c r="G17" s="4" t="e">
        <f>Sheet1!#REF!</f>
        <v>#REF!</v>
      </c>
      <c r="H17" s="5" t="e">
        <f t="shared" si="1"/>
        <v>#REF!</v>
      </c>
      <c r="I17" s="6" t="e">
        <f t="shared" si="2"/>
        <v>#REF!</v>
      </c>
      <c r="J17" s="6" t="e">
        <f t="shared" si="2"/>
        <v>#REF!</v>
      </c>
    </row>
    <row r="18" spans="1:10" x14ac:dyDescent="0.25">
      <c r="A18" s="1">
        <v>10</v>
      </c>
      <c r="B18" s="1" t="e">
        <f>Sheet1!#REF!</f>
        <v>#REF!</v>
      </c>
      <c r="C18" s="4"/>
      <c r="D18" s="4"/>
      <c r="E18" s="5" t="e">
        <f t="shared" si="0"/>
        <v>#DIV/0!</v>
      </c>
      <c r="F18" s="4" t="e">
        <f>Sheet1!#REF!</f>
        <v>#REF!</v>
      </c>
      <c r="G18" s="4" t="e">
        <f>Sheet1!#REF!</f>
        <v>#REF!</v>
      </c>
      <c r="H18" s="5" t="e">
        <f t="shared" si="1"/>
        <v>#REF!</v>
      </c>
      <c r="I18" s="6" t="e">
        <f t="shared" si="2"/>
        <v>#REF!</v>
      </c>
      <c r="J18" s="6" t="e">
        <f t="shared" si="2"/>
        <v>#REF!</v>
      </c>
    </row>
    <row r="19" spans="1:10" x14ac:dyDescent="0.25">
      <c r="A19" s="1">
        <v>11</v>
      </c>
      <c r="B19" s="1" t="e">
        <f>Sheet1!#REF!</f>
        <v>#REF!</v>
      </c>
      <c r="C19" s="4"/>
      <c r="D19" s="4"/>
      <c r="E19" s="5" t="e">
        <f t="shared" si="0"/>
        <v>#DIV/0!</v>
      </c>
      <c r="F19" s="4" t="e">
        <f>Sheet1!#REF!</f>
        <v>#REF!</v>
      </c>
      <c r="G19" s="4" t="e">
        <f>Sheet1!#REF!</f>
        <v>#REF!</v>
      </c>
      <c r="H19" s="5" t="e">
        <f t="shared" si="1"/>
        <v>#REF!</v>
      </c>
      <c r="I19" s="6" t="e">
        <f t="shared" si="2"/>
        <v>#REF!</v>
      </c>
      <c r="J19" s="6" t="e">
        <f t="shared" si="2"/>
        <v>#REF!</v>
      </c>
    </row>
    <row r="20" spans="1:10" x14ac:dyDescent="0.25">
      <c r="A20" s="1">
        <v>12</v>
      </c>
      <c r="B20" s="1" t="e">
        <f>Sheet1!#REF!</f>
        <v>#REF!</v>
      </c>
      <c r="C20" s="4"/>
      <c r="D20" s="4"/>
      <c r="E20" s="5" t="e">
        <f t="shared" si="0"/>
        <v>#DIV/0!</v>
      </c>
      <c r="F20" s="4" t="e">
        <f>Sheet1!#REF!</f>
        <v>#REF!</v>
      </c>
      <c r="G20" s="4" t="e">
        <f>Sheet1!#REF!</f>
        <v>#REF!</v>
      </c>
      <c r="H20" s="5" t="e">
        <f t="shared" si="1"/>
        <v>#REF!</v>
      </c>
      <c r="I20" s="6" t="e">
        <f t="shared" si="2"/>
        <v>#REF!</v>
      </c>
      <c r="J20" s="6" t="e">
        <f t="shared" si="2"/>
        <v>#REF!</v>
      </c>
    </row>
    <row r="21" spans="1:10" x14ac:dyDescent="0.25">
      <c r="A21" s="1">
        <v>13</v>
      </c>
      <c r="B21" s="1" t="e">
        <f>Sheet1!#REF!</f>
        <v>#REF!</v>
      </c>
      <c r="C21" s="4"/>
      <c r="D21" s="4"/>
      <c r="E21" s="5" t="e">
        <f t="shared" si="0"/>
        <v>#DIV/0!</v>
      </c>
      <c r="F21" s="4" t="e">
        <f>Sheet1!#REF!</f>
        <v>#REF!</v>
      </c>
      <c r="G21" s="4" t="e">
        <f>Sheet1!#REF!</f>
        <v>#REF!</v>
      </c>
      <c r="H21" s="5" t="e">
        <f t="shared" si="1"/>
        <v>#REF!</v>
      </c>
      <c r="I21" s="6" t="e">
        <f t="shared" si="2"/>
        <v>#REF!</v>
      </c>
      <c r="J21" s="6" t="e">
        <f t="shared" si="2"/>
        <v>#REF!</v>
      </c>
    </row>
    <row r="22" spans="1:10" x14ac:dyDescent="0.25">
      <c r="A22" s="1">
        <v>14</v>
      </c>
      <c r="B22" s="1" t="e">
        <f>Sheet1!#REF!</f>
        <v>#REF!</v>
      </c>
      <c r="C22" s="4"/>
      <c r="D22" s="4"/>
      <c r="E22" s="5" t="e">
        <f t="shared" si="0"/>
        <v>#DIV/0!</v>
      </c>
      <c r="F22" s="4" t="e">
        <f>Sheet1!#REF!</f>
        <v>#REF!</v>
      </c>
      <c r="G22" s="4" t="e">
        <f>Sheet1!#REF!</f>
        <v>#REF!</v>
      </c>
      <c r="H22" s="5" t="e">
        <f t="shared" si="1"/>
        <v>#REF!</v>
      </c>
      <c r="I22" s="6" t="e">
        <f t="shared" si="2"/>
        <v>#REF!</v>
      </c>
      <c r="J22" s="6" t="e">
        <f t="shared" si="2"/>
        <v>#REF!</v>
      </c>
    </row>
    <row r="23" spans="1:10" x14ac:dyDescent="0.25">
      <c r="A23" s="1">
        <v>15</v>
      </c>
      <c r="B23" s="1" t="e">
        <f>Sheet1!#REF!</f>
        <v>#REF!</v>
      </c>
      <c r="C23" s="4"/>
      <c r="D23" s="4"/>
      <c r="E23" s="5" t="e">
        <f t="shared" si="0"/>
        <v>#DIV/0!</v>
      </c>
      <c r="F23" s="4" t="e">
        <f>Sheet1!#REF!</f>
        <v>#REF!</v>
      </c>
      <c r="G23" s="4" t="e">
        <f>Sheet1!#REF!</f>
        <v>#REF!</v>
      </c>
      <c r="H23" s="5" t="e">
        <f t="shared" si="1"/>
        <v>#REF!</v>
      </c>
      <c r="I23" s="6" t="e">
        <f t="shared" si="2"/>
        <v>#REF!</v>
      </c>
      <c r="J23" s="6" t="e">
        <f t="shared" si="2"/>
        <v>#REF!</v>
      </c>
    </row>
    <row r="24" spans="1:10" x14ac:dyDescent="0.25">
      <c r="A24" s="1">
        <v>16</v>
      </c>
      <c r="B24" s="1" t="e">
        <f>Sheet1!#REF!</f>
        <v>#REF!</v>
      </c>
      <c r="C24" s="4"/>
      <c r="D24" s="4"/>
      <c r="E24" s="5" t="e">
        <f t="shared" si="0"/>
        <v>#DIV/0!</v>
      </c>
      <c r="F24" s="4" t="e">
        <f>Sheet1!#REF!</f>
        <v>#REF!</v>
      </c>
      <c r="G24" s="4" t="e">
        <f>Sheet1!#REF!</f>
        <v>#REF!</v>
      </c>
      <c r="H24" s="5" t="e">
        <f t="shared" si="1"/>
        <v>#REF!</v>
      </c>
      <c r="I24" s="6" t="e">
        <f t="shared" si="2"/>
        <v>#REF!</v>
      </c>
      <c r="J24" s="6" t="e">
        <f t="shared" si="2"/>
        <v>#REF!</v>
      </c>
    </row>
    <row r="25" spans="1:10" x14ac:dyDescent="0.25">
      <c r="A25" s="1">
        <v>17</v>
      </c>
      <c r="B25" s="1" t="e">
        <f>Sheet1!#REF!</f>
        <v>#REF!</v>
      </c>
      <c r="C25" s="4"/>
      <c r="D25" s="4"/>
      <c r="E25" s="5" t="e">
        <f t="shared" si="0"/>
        <v>#DIV/0!</v>
      </c>
      <c r="F25" s="4" t="e">
        <f>Sheet1!#REF!</f>
        <v>#REF!</v>
      </c>
      <c r="G25" s="4" t="e">
        <f>Sheet1!#REF!</f>
        <v>#REF!</v>
      </c>
      <c r="H25" s="5" t="e">
        <f t="shared" si="1"/>
        <v>#REF!</v>
      </c>
      <c r="I25" s="6" t="e">
        <f t="shared" si="2"/>
        <v>#REF!</v>
      </c>
      <c r="J25" s="6" t="e">
        <f t="shared" si="2"/>
        <v>#REF!</v>
      </c>
    </row>
    <row r="26" spans="1:10" x14ac:dyDescent="0.25">
      <c r="A26" s="1">
        <v>18</v>
      </c>
      <c r="B26" s="1" t="e">
        <f>Sheet1!#REF!</f>
        <v>#REF!</v>
      </c>
      <c r="C26" s="4"/>
      <c r="D26" s="4"/>
      <c r="E26" s="5" t="e">
        <f t="shared" si="0"/>
        <v>#DIV/0!</v>
      </c>
      <c r="F26" s="4" t="e">
        <f>Sheet1!#REF!</f>
        <v>#REF!</v>
      </c>
      <c r="G26" s="4" t="e">
        <f>Sheet1!#REF!</f>
        <v>#REF!</v>
      </c>
      <c r="H26" s="5" t="e">
        <f t="shared" si="1"/>
        <v>#REF!</v>
      </c>
      <c r="I26" s="6" t="e">
        <f t="shared" si="2"/>
        <v>#REF!</v>
      </c>
      <c r="J26" s="6" t="e">
        <f t="shared" si="2"/>
        <v>#REF!</v>
      </c>
    </row>
    <row r="27" spans="1:10" x14ac:dyDescent="0.25">
      <c r="A27" s="1">
        <v>19</v>
      </c>
      <c r="B27" s="1" t="e">
        <f>Sheet1!#REF!</f>
        <v>#REF!</v>
      </c>
      <c r="C27" s="4"/>
      <c r="D27" s="4"/>
      <c r="E27" s="5" t="e">
        <f t="shared" si="0"/>
        <v>#DIV/0!</v>
      </c>
      <c r="F27" s="4" t="e">
        <f>Sheet1!#REF!</f>
        <v>#REF!</v>
      </c>
      <c r="G27" s="4" t="e">
        <f>Sheet1!#REF!</f>
        <v>#REF!</v>
      </c>
      <c r="H27" s="5" t="e">
        <f t="shared" si="1"/>
        <v>#REF!</v>
      </c>
      <c r="I27" s="6" t="e">
        <f t="shared" si="2"/>
        <v>#REF!</v>
      </c>
      <c r="J27" s="6" t="e">
        <f t="shared" si="2"/>
        <v>#REF!</v>
      </c>
    </row>
    <row r="28" spans="1:10" x14ac:dyDescent="0.25">
      <c r="A28" s="1">
        <v>20</v>
      </c>
      <c r="B28" s="1" t="e">
        <f>Sheet1!#REF!</f>
        <v>#REF!</v>
      </c>
      <c r="C28" s="4"/>
      <c r="D28" s="4"/>
      <c r="E28" s="5" t="e">
        <f t="shared" si="0"/>
        <v>#DIV/0!</v>
      </c>
      <c r="F28" s="4" t="e">
        <f>Sheet1!#REF!</f>
        <v>#REF!</v>
      </c>
      <c r="G28" s="4" t="e">
        <f>Sheet1!#REF!</f>
        <v>#REF!</v>
      </c>
      <c r="H28" s="5" t="e">
        <f t="shared" si="1"/>
        <v>#REF!</v>
      </c>
      <c r="I28" s="6" t="e">
        <f t="shared" si="2"/>
        <v>#REF!</v>
      </c>
      <c r="J28" s="6" t="e">
        <f t="shared" si="2"/>
        <v>#REF!</v>
      </c>
    </row>
    <row r="29" spans="1:10" x14ac:dyDescent="0.25">
      <c r="A29" s="1">
        <v>21</v>
      </c>
      <c r="B29" s="1" t="e">
        <f>Sheet1!#REF!</f>
        <v>#REF!</v>
      </c>
      <c r="C29" s="4"/>
      <c r="D29" s="4"/>
      <c r="E29" s="5" t="e">
        <f t="shared" si="0"/>
        <v>#DIV/0!</v>
      </c>
      <c r="F29" s="4" t="e">
        <f>Sheet1!#REF!</f>
        <v>#REF!</v>
      </c>
      <c r="G29" s="4" t="e">
        <f>Sheet1!#REF!</f>
        <v>#REF!</v>
      </c>
      <c r="H29" s="5" t="e">
        <f t="shared" si="1"/>
        <v>#REF!</v>
      </c>
      <c r="I29" s="6" t="e">
        <f t="shared" si="2"/>
        <v>#REF!</v>
      </c>
      <c r="J29" s="6" t="e">
        <f t="shared" si="2"/>
        <v>#REF!</v>
      </c>
    </row>
    <row r="30" spans="1:10" x14ac:dyDescent="0.25">
      <c r="A30" s="1"/>
      <c r="B30" s="2" t="e">
        <f>Sheet1!#REF!</f>
        <v>#REF!</v>
      </c>
      <c r="C30" s="5"/>
      <c r="D30" s="5"/>
      <c r="E30" s="5"/>
      <c r="F30" s="4"/>
      <c r="G30" s="4"/>
      <c r="H30" s="5"/>
      <c r="I30" s="5"/>
      <c r="J30" s="6"/>
    </row>
    <row r="31" spans="1:10" x14ac:dyDescent="0.25">
      <c r="A31" s="1">
        <v>22</v>
      </c>
      <c r="B31" s="1" t="e">
        <f>Sheet1!#REF!</f>
        <v>#REF!</v>
      </c>
      <c r="C31" s="4"/>
      <c r="D31" s="4"/>
      <c r="E31" s="5" t="e">
        <f t="shared" si="0"/>
        <v>#DIV/0!</v>
      </c>
      <c r="F31" s="4" t="e">
        <f>Sheet1!#REF!</f>
        <v>#REF!</v>
      </c>
      <c r="G31" s="4" t="e">
        <f>Sheet1!#REF!</f>
        <v>#REF!</v>
      </c>
      <c r="H31" s="5" t="e">
        <f t="shared" si="1"/>
        <v>#REF!</v>
      </c>
      <c r="I31" s="6" t="e">
        <f t="shared" si="2"/>
        <v>#REF!</v>
      </c>
      <c r="J31" s="6" t="e">
        <f t="shared" si="2"/>
        <v>#REF!</v>
      </c>
    </row>
    <row r="32" spans="1:10" x14ac:dyDescent="0.25">
      <c r="A32" s="1">
        <v>23</v>
      </c>
      <c r="B32" s="1" t="e">
        <f>Sheet1!#REF!</f>
        <v>#REF!</v>
      </c>
      <c r="C32" s="4"/>
      <c r="D32" s="4"/>
      <c r="E32" s="5" t="e">
        <f t="shared" si="0"/>
        <v>#DIV/0!</v>
      </c>
      <c r="F32" s="4" t="e">
        <f>Sheet1!#REF!</f>
        <v>#REF!</v>
      </c>
      <c r="G32" s="4" t="e">
        <f>Sheet1!#REF!</f>
        <v>#REF!</v>
      </c>
      <c r="H32" s="5" t="e">
        <f t="shared" si="1"/>
        <v>#REF!</v>
      </c>
      <c r="I32" s="6" t="e">
        <f t="shared" si="2"/>
        <v>#REF!</v>
      </c>
      <c r="J32" s="6" t="e">
        <f t="shared" si="2"/>
        <v>#REF!</v>
      </c>
    </row>
    <row r="33" spans="1:10" x14ac:dyDescent="0.25">
      <c r="A33" s="1">
        <v>24</v>
      </c>
      <c r="B33" s="1" t="e">
        <f>Sheet1!#REF!</f>
        <v>#REF!</v>
      </c>
      <c r="C33" s="4"/>
      <c r="D33" s="4"/>
      <c r="E33" s="5" t="e">
        <f>SUM(D33/C33)</f>
        <v>#DIV/0!</v>
      </c>
      <c r="F33" s="4" t="e">
        <f>Sheet1!#REF!</f>
        <v>#REF!</v>
      </c>
      <c r="G33" s="4" t="e">
        <f>Sheet1!#REF!</f>
        <v>#REF!</v>
      </c>
      <c r="H33" s="5" t="e">
        <f>SUM(G33/F33)</f>
        <v>#REF!</v>
      </c>
      <c r="I33" s="6" t="e">
        <f>(F33-C33)/C33</f>
        <v>#REF!</v>
      </c>
      <c r="J33" s="6" t="e">
        <f>(G33-D33)/D33</f>
        <v>#REF!</v>
      </c>
    </row>
    <row r="34" spans="1:10" x14ac:dyDescent="0.25">
      <c r="A34" s="1"/>
      <c r="B34" s="2" t="s">
        <v>75</v>
      </c>
      <c r="C34" s="5"/>
      <c r="D34" s="5"/>
      <c r="E34" s="5"/>
      <c r="F34" s="4"/>
      <c r="G34" s="4"/>
      <c r="H34" s="5"/>
      <c r="I34" s="5"/>
      <c r="J34" s="6"/>
    </row>
    <row r="35" spans="1:10" x14ac:dyDescent="0.25">
      <c r="A35" s="1">
        <v>25</v>
      </c>
      <c r="B35" s="1" t="e">
        <f>Sheet1!#REF!</f>
        <v>#REF!</v>
      </c>
      <c r="C35" s="4"/>
      <c r="D35" s="4"/>
      <c r="E35" s="5" t="e">
        <f t="shared" si="0"/>
        <v>#DIV/0!</v>
      </c>
      <c r="F35" s="4" t="e">
        <f>Sheet1!#REF!</f>
        <v>#REF!</v>
      </c>
      <c r="G35" s="4" t="e">
        <f>Sheet1!#REF!</f>
        <v>#REF!</v>
      </c>
      <c r="H35" s="5" t="e">
        <f t="shared" si="1"/>
        <v>#REF!</v>
      </c>
      <c r="I35" s="6" t="e">
        <f t="shared" si="2"/>
        <v>#REF!</v>
      </c>
      <c r="J35" s="6" t="e">
        <f t="shared" si="2"/>
        <v>#REF!</v>
      </c>
    </row>
    <row r="36" spans="1:10" x14ac:dyDescent="0.25">
      <c r="A36" s="1">
        <v>26</v>
      </c>
      <c r="B36" s="1" t="e">
        <f>Sheet1!#REF!</f>
        <v>#REF!</v>
      </c>
      <c r="C36" s="4"/>
      <c r="D36" s="4"/>
      <c r="E36" s="5" t="e">
        <f t="shared" si="0"/>
        <v>#DIV/0!</v>
      </c>
      <c r="F36" s="4" t="e">
        <f>Sheet1!#REF!</f>
        <v>#REF!</v>
      </c>
      <c r="G36" s="4" t="e">
        <f>Sheet1!#REF!</f>
        <v>#REF!</v>
      </c>
      <c r="H36" s="5" t="e">
        <f t="shared" si="1"/>
        <v>#REF!</v>
      </c>
      <c r="I36" s="6" t="e">
        <f t="shared" si="2"/>
        <v>#REF!</v>
      </c>
      <c r="J36" s="6" t="e">
        <f t="shared" si="2"/>
        <v>#REF!</v>
      </c>
    </row>
    <row r="37" spans="1:10" x14ac:dyDescent="0.25">
      <c r="A37" s="1">
        <v>27</v>
      </c>
      <c r="B37" s="1" t="e">
        <f>Sheet1!#REF!</f>
        <v>#REF!</v>
      </c>
      <c r="C37" s="4"/>
      <c r="D37" s="4"/>
      <c r="E37" s="5" t="e">
        <f t="shared" si="0"/>
        <v>#DIV/0!</v>
      </c>
      <c r="F37" s="4" t="e">
        <f>Sheet1!#REF!</f>
        <v>#REF!</v>
      </c>
      <c r="G37" s="4" t="e">
        <f>Sheet1!#REF!</f>
        <v>#REF!</v>
      </c>
      <c r="H37" s="5" t="e">
        <f t="shared" si="1"/>
        <v>#REF!</v>
      </c>
      <c r="I37" s="6" t="e">
        <f t="shared" si="2"/>
        <v>#REF!</v>
      </c>
      <c r="J37" s="6" t="e">
        <f t="shared" si="2"/>
        <v>#REF!</v>
      </c>
    </row>
    <row r="38" spans="1:10" x14ac:dyDescent="0.25">
      <c r="A38" s="1">
        <v>28</v>
      </c>
      <c r="B38" s="1" t="e">
        <f>Sheet1!#REF!</f>
        <v>#REF!</v>
      </c>
      <c r="C38" s="4"/>
      <c r="D38" s="4"/>
      <c r="E38" s="5" t="e">
        <f t="shared" si="0"/>
        <v>#DIV/0!</v>
      </c>
      <c r="F38" s="4" t="e">
        <f>Sheet1!#REF!</f>
        <v>#REF!</v>
      </c>
      <c r="G38" s="4" t="e">
        <f>Sheet1!#REF!</f>
        <v>#REF!</v>
      </c>
      <c r="H38" s="5" t="e">
        <f t="shared" si="1"/>
        <v>#REF!</v>
      </c>
      <c r="I38" s="6" t="e">
        <f t="shared" si="2"/>
        <v>#REF!</v>
      </c>
      <c r="J38" s="6" t="e">
        <f t="shared" si="2"/>
        <v>#REF!</v>
      </c>
    </row>
    <row r="39" spans="1:10" x14ac:dyDescent="0.25">
      <c r="A39" s="1">
        <v>29</v>
      </c>
      <c r="B39" s="1" t="e">
        <f>Sheet1!#REF!</f>
        <v>#REF!</v>
      </c>
      <c r="C39" s="4"/>
      <c r="D39" s="4"/>
      <c r="E39" s="5" t="e">
        <f t="shared" si="0"/>
        <v>#DIV/0!</v>
      </c>
      <c r="F39" s="4" t="e">
        <f>Sheet1!#REF!</f>
        <v>#REF!</v>
      </c>
      <c r="G39" s="4" t="e">
        <f>Sheet1!#REF!</f>
        <v>#REF!</v>
      </c>
      <c r="H39" s="5" t="e">
        <f t="shared" si="1"/>
        <v>#REF!</v>
      </c>
      <c r="I39" s="6" t="e">
        <f t="shared" si="2"/>
        <v>#REF!</v>
      </c>
      <c r="J39" s="6" t="e">
        <f t="shared" si="2"/>
        <v>#REF!</v>
      </c>
    </row>
    <row r="40" spans="1:10" x14ac:dyDescent="0.25">
      <c r="A40" s="1">
        <v>30</v>
      </c>
      <c r="B40" s="1" t="e">
        <f>Sheet1!#REF!</f>
        <v>#REF!</v>
      </c>
      <c r="C40" s="4"/>
      <c r="D40" s="4"/>
      <c r="E40" s="5" t="e">
        <f t="shared" si="0"/>
        <v>#DIV/0!</v>
      </c>
      <c r="F40" s="4" t="e">
        <f>Sheet1!#REF!</f>
        <v>#REF!</v>
      </c>
      <c r="G40" s="4" t="e">
        <f>Sheet1!#REF!</f>
        <v>#REF!</v>
      </c>
      <c r="H40" s="5" t="e">
        <f t="shared" si="1"/>
        <v>#REF!</v>
      </c>
      <c r="I40" s="6" t="e">
        <f t="shared" si="2"/>
        <v>#REF!</v>
      </c>
      <c r="J40" s="6" t="e">
        <f t="shared" si="2"/>
        <v>#REF!</v>
      </c>
    </row>
    <row r="41" spans="1:10" x14ac:dyDescent="0.25">
      <c r="A41" s="1">
        <v>31</v>
      </c>
      <c r="B41" s="1" t="e">
        <f>Sheet1!#REF!</f>
        <v>#REF!</v>
      </c>
      <c r="C41" s="4"/>
      <c r="D41" s="4"/>
      <c r="E41" s="5" t="e">
        <f t="shared" si="0"/>
        <v>#DIV/0!</v>
      </c>
      <c r="F41" s="4" t="e">
        <f>Sheet1!#REF!</f>
        <v>#REF!</v>
      </c>
      <c r="G41" s="4" t="e">
        <f>Sheet1!#REF!</f>
        <v>#REF!</v>
      </c>
      <c r="H41" s="5" t="e">
        <f t="shared" si="1"/>
        <v>#REF!</v>
      </c>
      <c r="I41" s="6" t="e">
        <f t="shared" si="2"/>
        <v>#REF!</v>
      </c>
      <c r="J41" s="6" t="e">
        <f t="shared" si="2"/>
        <v>#REF!</v>
      </c>
    </row>
    <row r="42" spans="1:10" x14ac:dyDescent="0.25">
      <c r="A42" s="1">
        <v>32</v>
      </c>
      <c r="B42" s="1" t="e">
        <f>Sheet1!#REF!</f>
        <v>#REF!</v>
      </c>
      <c r="C42" s="4"/>
      <c r="D42" s="4"/>
      <c r="E42" s="5" t="e">
        <f t="shared" si="0"/>
        <v>#DIV/0!</v>
      </c>
      <c r="F42" s="4" t="e">
        <f>Sheet1!#REF!</f>
        <v>#REF!</v>
      </c>
      <c r="G42" s="4" t="e">
        <f>Sheet1!#REF!</f>
        <v>#REF!</v>
      </c>
      <c r="H42" s="5" t="e">
        <f t="shared" si="1"/>
        <v>#REF!</v>
      </c>
      <c r="I42" s="6" t="e">
        <f t="shared" si="2"/>
        <v>#REF!</v>
      </c>
      <c r="J42" s="6" t="e">
        <f t="shared" si="2"/>
        <v>#REF!</v>
      </c>
    </row>
    <row r="43" spans="1:10" x14ac:dyDescent="0.25">
      <c r="A43" s="1">
        <v>33</v>
      </c>
      <c r="B43" s="1" t="e">
        <f>Sheet1!#REF!</f>
        <v>#REF!</v>
      </c>
      <c r="C43" s="4"/>
      <c r="D43" s="4"/>
      <c r="E43" s="5" t="e">
        <f t="shared" si="0"/>
        <v>#DIV/0!</v>
      </c>
      <c r="F43" s="4" t="e">
        <f>Sheet1!#REF!</f>
        <v>#REF!</v>
      </c>
      <c r="G43" s="4" t="e">
        <f>Sheet1!#REF!</f>
        <v>#REF!</v>
      </c>
      <c r="H43" s="5" t="e">
        <f t="shared" si="1"/>
        <v>#REF!</v>
      </c>
      <c r="I43" s="6" t="e">
        <f t="shared" si="2"/>
        <v>#REF!</v>
      </c>
      <c r="J43" s="6" t="e">
        <f t="shared" si="2"/>
        <v>#REF!</v>
      </c>
    </row>
    <row r="44" spans="1:10" x14ac:dyDescent="0.25">
      <c r="A44" s="1">
        <v>34</v>
      </c>
      <c r="B44" s="1" t="e">
        <f>Sheet1!#REF!</f>
        <v>#REF!</v>
      </c>
      <c r="C44" s="4"/>
      <c r="D44" s="4"/>
      <c r="E44" s="5" t="e">
        <f t="shared" si="0"/>
        <v>#DIV/0!</v>
      </c>
      <c r="F44" s="4" t="e">
        <f>Sheet1!#REF!</f>
        <v>#REF!</v>
      </c>
      <c r="G44" s="4" t="e">
        <f>Sheet1!#REF!</f>
        <v>#REF!</v>
      </c>
      <c r="H44" s="5" t="e">
        <f t="shared" si="1"/>
        <v>#REF!</v>
      </c>
      <c r="I44" s="6" t="e">
        <f t="shared" si="2"/>
        <v>#REF!</v>
      </c>
      <c r="J44" s="6" t="e">
        <f t="shared" si="2"/>
        <v>#REF!</v>
      </c>
    </row>
    <row r="45" spans="1:10" x14ac:dyDescent="0.25">
      <c r="A45" s="1">
        <v>35</v>
      </c>
      <c r="B45" s="1" t="e">
        <f>Sheet1!#REF!</f>
        <v>#REF!</v>
      </c>
      <c r="C45" s="4"/>
      <c r="D45" s="4"/>
      <c r="E45" s="5" t="e">
        <f t="shared" si="0"/>
        <v>#DIV/0!</v>
      </c>
      <c r="F45" s="4" t="e">
        <f>Sheet1!#REF!</f>
        <v>#REF!</v>
      </c>
      <c r="G45" s="4" t="e">
        <f>Sheet1!#REF!</f>
        <v>#REF!</v>
      </c>
      <c r="H45" s="5" t="e">
        <f t="shared" si="1"/>
        <v>#REF!</v>
      </c>
      <c r="I45" s="6" t="e">
        <f t="shared" si="2"/>
        <v>#REF!</v>
      </c>
      <c r="J45" s="6" t="e">
        <f t="shared" si="2"/>
        <v>#REF!</v>
      </c>
    </row>
    <row r="46" spans="1:10" x14ac:dyDescent="0.25">
      <c r="A46" s="20" t="s">
        <v>76</v>
      </c>
      <c r="B46" s="21"/>
      <c r="C46" s="7">
        <f>SUM(C8:C45)</f>
        <v>0</v>
      </c>
      <c r="D46" s="7">
        <f>SUM(D8:D45)</f>
        <v>0</v>
      </c>
      <c r="E46" s="7" t="e">
        <f>SUM(E8:E45)</f>
        <v>#DIV/0!</v>
      </c>
      <c r="F46" s="7" t="e">
        <f>Sheet1!#REF!</f>
        <v>#REF!</v>
      </c>
      <c r="G46" s="7" t="e">
        <f>Sheet1!#REF!</f>
        <v>#REF!</v>
      </c>
      <c r="H46" s="8" t="e">
        <f t="shared" si="1"/>
        <v>#REF!</v>
      </c>
      <c r="I46" s="9" t="e">
        <f t="shared" si="2"/>
        <v>#REF!</v>
      </c>
      <c r="J46" s="9" t="e">
        <f t="shared" si="2"/>
        <v>#REF!</v>
      </c>
    </row>
    <row r="47" spans="1:10" x14ac:dyDescent="0.25">
      <c r="A47" s="13"/>
      <c r="B47" s="24" t="s">
        <v>55</v>
      </c>
      <c r="C47" s="5" t="s">
        <v>77</v>
      </c>
      <c r="D47" s="5"/>
      <c r="E47" s="5"/>
      <c r="F47" s="4"/>
      <c r="G47" s="4"/>
      <c r="H47" s="5"/>
      <c r="I47" s="5"/>
      <c r="J47" s="5"/>
    </row>
    <row r="48" spans="1:10" x14ac:dyDescent="0.25">
      <c r="A48" s="1">
        <v>36</v>
      </c>
      <c r="B48" s="1" t="e">
        <f>Sheet1!#REF!</f>
        <v>#REF!</v>
      </c>
      <c r="C48" s="4"/>
      <c r="D48" s="4"/>
      <c r="E48" s="5" t="e">
        <f t="shared" si="0"/>
        <v>#DIV/0!</v>
      </c>
      <c r="F48" s="4" t="e">
        <f>Sheet1!#REF!</f>
        <v>#REF!</v>
      </c>
      <c r="G48" s="4" t="e">
        <f>Sheet1!#REF!</f>
        <v>#REF!</v>
      </c>
      <c r="H48" s="5" t="e">
        <f t="shared" si="1"/>
        <v>#REF!</v>
      </c>
      <c r="I48" s="6" t="e">
        <f t="shared" si="2"/>
        <v>#REF!</v>
      </c>
      <c r="J48" s="6" t="e">
        <f t="shared" si="2"/>
        <v>#REF!</v>
      </c>
    </row>
    <row r="49" spans="1:10" x14ac:dyDescent="0.25">
      <c r="A49" s="22" t="s">
        <v>78</v>
      </c>
      <c r="B49" s="14"/>
      <c r="C49" s="7">
        <f>SUM(C48:C48)</f>
        <v>0</v>
      </c>
      <c r="D49" s="7">
        <f>SUM(D48:D48)</f>
        <v>0</v>
      </c>
      <c r="E49" s="7" t="e">
        <f>SUM(E48:E48)</f>
        <v>#DIV/0!</v>
      </c>
      <c r="F49" s="7" t="e">
        <f>Sheet1!#REF!</f>
        <v>#REF!</v>
      </c>
      <c r="G49" s="7" t="e">
        <f>Sheet1!#REF!</f>
        <v>#REF!</v>
      </c>
      <c r="H49" s="8" t="e">
        <f t="shared" si="1"/>
        <v>#REF!</v>
      </c>
      <c r="I49" s="9" t="e">
        <f t="shared" si="2"/>
        <v>#REF!</v>
      </c>
      <c r="J49" s="9" t="e">
        <f t="shared" si="2"/>
        <v>#REF!</v>
      </c>
    </row>
    <row r="50" spans="1:10" x14ac:dyDescent="0.25">
      <c r="A50" s="13"/>
      <c r="B50" s="25" t="s">
        <v>79</v>
      </c>
      <c r="C50" s="5" t="s">
        <v>77</v>
      </c>
      <c r="D50" s="5"/>
      <c r="E50" s="5"/>
      <c r="F50" s="4"/>
      <c r="G50" s="4"/>
      <c r="H50" s="5"/>
      <c r="I50" s="5"/>
      <c r="J50" s="5"/>
    </row>
    <row r="51" spans="1:10" x14ac:dyDescent="0.25">
      <c r="A51" s="1">
        <v>37</v>
      </c>
      <c r="B51" s="1" t="e">
        <f>Sheet1!#REF!</f>
        <v>#REF!</v>
      </c>
      <c r="C51" s="4"/>
      <c r="D51" s="4"/>
      <c r="E51" s="5" t="e">
        <f t="shared" si="0"/>
        <v>#DIV/0!</v>
      </c>
      <c r="F51" s="4" t="e">
        <f>Sheet1!#REF!</f>
        <v>#REF!</v>
      </c>
      <c r="G51" s="4" t="e">
        <f>Sheet1!#REF!</f>
        <v>#REF!</v>
      </c>
      <c r="H51" s="5" t="e">
        <f t="shared" si="1"/>
        <v>#REF!</v>
      </c>
      <c r="I51" s="6" t="e">
        <f t="shared" si="2"/>
        <v>#REF!</v>
      </c>
      <c r="J51" s="6" t="e">
        <f t="shared" si="2"/>
        <v>#REF!</v>
      </c>
    </row>
    <row r="52" spans="1:10" x14ac:dyDescent="0.25">
      <c r="A52" s="1">
        <v>38</v>
      </c>
      <c r="B52" s="1" t="e">
        <f>Sheet1!#REF!</f>
        <v>#REF!</v>
      </c>
      <c r="C52" s="4"/>
      <c r="D52" s="4"/>
      <c r="E52" s="5" t="e">
        <f t="shared" si="0"/>
        <v>#DIV/0!</v>
      </c>
      <c r="F52" s="4" t="e">
        <f>Sheet1!#REF!</f>
        <v>#REF!</v>
      </c>
      <c r="G52" s="4" t="e">
        <f>Sheet1!#REF!</f>
        <v>#REF!</v>
      </c>
      <c r="H52" s="5" t="e">
        <f t="shared" si="1"/>
        <v>#REF!</v>
      </c>
      <c r="I52" s="6" t="e">
        <f t="shared" si="2"/>
        <v>#REF!</v>
      </c>
      <c r="J52" s="6" t="e">
        <f t="shared" si="2"/>
        <v>#REF!</v>
      </c>
    </row>
    <row r="53" spans="1:10" x14ac:dyDescent="0.25">
      <c r="A53" s="1">
        <v>39</v>
      </c>
      <c r="B53" s="1" t="e">
        <f>Sheet1!#REF!</f>
        <v>#REF!</v>
      </c>
      <c r="C53" s="4"/>
      <c r="D53" s="4"/>
      <c r="E53" s="5" t="e">
        <f t="shared" si="0"/>
        <v>#DIV/0!</v>
      </c>
      <c r="F53" s="4" t="e">
        <f>Sheet1!#REF!</f>
        <v>#REF!</v>
      </c>
      <c r="G53" s="4" t="e">
        <f>Sheet1!#REF!</f>
        <v>#REF!</v>
      </c>
      <c r="H53" s="5" t="e">
        <f t="shared" si="1"/>
        <v>#REF!</v>
      </c>
      <c r="I53" s="6" t="e">
        <f t="shared" si="2"/>
        <v>#REF!</v>
      </c>
      <c r="J53" s="6" t="e">
        <f t="shared" si="2"/>
        <v>#REF!</v>
      </c>
    </row>
    <row r="54" spans="1:10" x14ac:dyDescent="0.25">
      <c r="A54" s="22" t="s">
        <v>80</v>
      </c>
      <c r="B54" s="14"/>
      <c r="C54" s="7">
        <f>SUM(C51:C53)</f>
        <v>0</v>
      </c>
      <c r="D54" s="7">
        <f>SUM(D51:D53)</f>
        <v>0</v>
      </c>
      <c r="E54" s="8" t="e">
        <f t="shared" si="0"/>
        <v>#DIV/0!</v>
      </c>
      <c r="F54" s="7" t="e">
        <f>Sheet1!#REF!</f>
        <v>#REF!</v>
      </c>
      <c r="G54" s="7" t="e">
        <f>Sheet1!#REF!</f>
        <v>#REF!</v>
      </c>
      <c r="H54" s="8" t="e">
        <f t="shared" si="1"/>
        <v>#REF!</v>
      </c>
      <c r="I54" s="9" t="e">
        <f t="shared" si="2"/>
        <v>#REF!</v>
      </c>
      <c r="J54" s="9" t="e">
        <f t="shared" si="2"/>
        <v>#REF!</v>
      </c>
    </row>
    <row r="55" spans="1:10" x14ac:dyDescent="0.25">
      <c r="A55" s="23" t="s">
        <v>81</v>
      </c>
      <c r="B55" s="15"/>
      <c r="C55" s="10">
        <f>SUM(C54+C49+C46)</f>
        <v>0</v>
      </c>
      <c r="D55" s="10">
        <f>SUM(D54+D49+D46)</f>
        <v>0</v>
      </c>
      <c r="E55" s="11" t="e">
        <f t="shared" si="0"/>
        <v>#DIV/0!</v>
      </c>
      <c r="F55" s="10" t="e">
        <f>Sheet1!#REF!</f>
        <v>#REF!</v>
      </c>
      <c r="G55" s="10" t="e">
        <f>Sheet1!#REF!</f>
        <v>#REF!</v>
      </c>
      <c r="H55" s="11" t="e">
        <f t="shared" si="1"/>
        <v>#REF!</v>
      </c>
      <c r="I55" s="12" t="e">
        <f t="shared" si="2"/>
        <v>#REF!</v>
      </c>
      <c r="J55" s="12" t="e">
        <f t="shared" si="2"/>
        <v>#REF!</v>
      </c>
    </row>
  </sheetData>
  <mergeCells count="7">
    <mergeCell ref="A1:J1"/>
    <mergeCell ref="A2:J2"/>
    <mergeCell ref="A3:J3"/>
    <mergeCell ref="A4:J4"/>
    <mergeCell ref="I5:J5"/>
    <mergeCell ref="C5:E5"/>
    <mergeCell ref="F5:H5"/>
  </mergeCells>
  <pageMargins left="0.7" right="0.7" top="0.75" bottom="0.75" header="0.3" footer="0.3"/>
  <pageSetup paperSize="9" scale="67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Acp Tar Ach Com with Previous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2020-01-29T05:41:16Z</cp:lastPrinted>
  <dcterms:created xsi:type="dcterms:W3CDTF">2013-08-22T12:33:56Z</dcterms:created>
  <dcterms:modified xsi:type="dcterms:W3CDTF">2020-01-29T05:41:16Z</dcterms:modified>
</cp:coreProperties>
</file>